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ADMIN\Documents\AA- MINISTERIO 2025\CALIDAD ANGELICA\RT MENSUAL RADICADO STH\"/>
    </mc:Choice>
  </mc:AlternateContent>
  <bookViews>
    <workbookView xWindow="0" yWindow="0" windowWidth="20490" windowHeight="6450" activeTab="1"/>
  </bookViews>
  <sheets>
    <sheet name="Hoja1" sheetId="3" r:id="rId1"/>
    <sheet name="td" sheetId="2" r:id="rId2"/>
    <sheet name="vigentes al 2025" sheetId="1" r:id="rId3"/>
  </sheets>
  <definedNames>
    <definedName name="_xlnm._FilterDatabase" localSheetId="2" hidden="1">'vigentes al 2025'!$A$1:$AP$127</definedName>
  </definedName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2" l="1"/>
  <c r="L15" i="2"/>
  <c r="K17" i="2"/>
  <c r="L14" i="2"/>
  <c r="K8" i="2" l="1"/>
  <c r="K7" i="2"/>
  <c r="K6" i="2"/>
  <c r="L5" i="2" l="1"/>
  <c r="G4" i="2"/>
  <c r="G5" i="2" s="1"/>
  <c r="K5" i="2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2" i="1"/>
  <c r="G6" i="2" l="1"/>
  <c r="L6" i="2"/>
  <c r="G7" i="2" l="1"/>
  <c r="L7" i="2"/>
  <c r="G8" i="2" l="1"/>
  <c r="L8" i="2"/>
  <c r="L9" i="2" l="1"/>
  <c r="G9" i="2"/>
  <c r="L10" i="2" l="1"/>
  <c r="G10" i="2"/>
  <c r="G11" i="2" l="1"/>
  <c r="L11" i="2"/>
  <c r="G12" i="2" l="1"/>
  <c r="L12" i="2"/>
  <c r="G13" i="2" l="1"/>
  <c r="L13" i="2"/>
</calcChain>
</file>

<file path=xl/sharedStrings.xml><?xml version="1.0" encoding="utf-8"?>
<sst xmlns="http://schemas.openxmlformats.org/spreadsheetml/2006/main" count="3280" uniqueCount="793">
  <si>
    <t>Etiquetas de fila</t>
  </si>
  <si>
    <t>Cuenta de Numero Contrato</t>
  </si>
  <si>
    <t>CONTRATOS QUE TERMINAN EN EL MES</t>
  </si>
  <si>
    <t>CONTRATOS VIGENTES 2023-2024</t>
  </si>
  <si>
    <t>enero</t>
  </si>
  <si>
    <t>Mes Vigencia 2025</t>
  </si>
  <si>
    <t>N° contratos suscritos</t>
  </si>
  <si>
    <t>Contratos finalizados en el mes</t>
  </si>
  <si>
    <t>febrero</t>
  </si>
  <si>
    <t>Enero</t>
  </si>
  <si>
    <t>marzo</t>
  </si>
  <si>
    <t>Febrero</t>
  </si>
  <si>
    <t>abril</t>
  </si>
  <si>
    <t>Marzo</t>
  </si>
  <si>
    <t>mayo</t>
  </si>
  <si>
    <t>Abril</t>
  </si>
  <si>
    <t>junio</t>
  </si>
  <si>
    <t>Mayo</t>
  </si>
  <si>
    <t>julio</t>
  </si>
  <si>
    <t>agosto</t>
  </si>
  <si>
    <t>Totales</t>
  </si>
  <si>
    <t>septiembre</t>
  </si>
  <si>
    <t>octubre</t>
  </si>
  <si>
    <t>diciembre</t>
  </si>
  <si>
    <t>(en blanco)</t>
  </si>
  <si>
    <t>Total general</t>
  </si>
  <si>
    <t>Numero Contrato</t>
  </si>
  <si>
    <t>Tipo de contrato</t>
  </si>
  <si>
    <t>Clase</t>
  </si>
  <si>
    <t>Modalidad Contratacion</t>
  </si>
  <si>
    <t>Objeto de contrato</t>
  </si>
  <si>
    <t>Dependencia</t>
  </si>
  <si>
    <t>Nit Proveedor</t>
  </si>
  <si>
    <t>Proveedor</t>
  </si>
  <si>
    <t>Tipo Persona</t>
  </si>
  <si>
    <t>Solicitante</t>
  </si>
  <si>
    <t>Unidad Plazo Contrato</t>
  </si>
  <si>
    <t>Plazo</t>
  </si>
  <si>
    <t>Fecha
Radicación</t>
  </si>
  <si>
    <t>Fecha
Suscripción</t>
  </si>
  <si>
    <t>Fecha
Inicio</t>
  </si>
  <si>
    <t>Fecha Terminación</t>
  </si>
  <si>
    <t>MES</t>
  </si>
  <si>
    <t>Fecha Ultima
Vigencia</t>
  </si>
  <si>
    <t>Fecha
Legalización</t>
  </si>
  <si>
    <t>Moneda</t>
  </si>
  <si>
    <t>Valor Funcionamiento</t>
  </si>
  <si>
    <t>Valor Inversión</t>
  </si>
  <si>
    <t>Valor Regalías</t>
  </si>
  <si>
    <t>Valor Aportes Terceros</t>
  </si>
  <si>
    <t>Valor</t>
  </si>
  <si>
    <t>Valor IVA</t>
  </si>
  <si>
    <t>Valor otrosi sin iva( El valor total de los otrosi)</t>
  </si>
  <si>
    <t>Valor Iva Otrosi( El valor total del Iva de los otrosi)</t>
  </si>
  <si>
    <t>Valor Mensual</t>
  </si>
  <si>
    <t>Ultimo Valor</t>
  </si>
  <si>
    <t>Ultimo Valor IVA</t>
  </si>
  <si>
    <t>Lugar de ejecución</t>
  </si>
  <si>
    <t>Responsable GGC</t>
  </si>
  <si>
    <t>Nro. de Pólizas</t>
  </si>
  <si>
    <t>Supervisor (es)</t>
  </si>
  <si>
    <t>Cargo Ordenador Del Gasto</t>
  </si>
  <si>
    <t>Nombre Ordenador Del Gasto</t>
  </si>
  <si>
    <t>ID del Contrato SECOP</t>
  </si>
  <si>
    <t>link de publicación SECOP</t>
  </si>
  <si>
    <t>Valor Mensual (Otrosí)</t>
  </si>
  <si>
    <t>Estado</t>
  </si>
  <si>
    <t>GGC-1171-2023</t>
  </si>
  <si>
    <t>PRESTACIÓN SERV PROF Y APOYO A GESTIÓN</t>
  </si>
  <si>
    <t>CONTRATO</t>
  </si>
  <si>
    <t>CONTRATACION DIRECTA / SERVICIOS PROFESIONALES Y DE APOYO A LA GESTION</t>
  </si>
  <si>
    <t>Prestar servicios profesionales a la Dirección de Hidrocarburos en el desarrollo y seguimiento de los lineamientos de fiscalización de hidrocarburos, así como a los proyectos desarrollados por el grupo Upstream.</t>
  </si>
  <si>
    <t>DIRECCION DE HIDROCARBUROS</t>
  </si>
  <si>
    <t>SOSA HERNANDEZ ANDRES FELIPE</t>
  </si>
  <si>
    <t>NATURAL</t>
  </si>
  <si>
    <t>ADWAR MOISES CASALLAS CUELLAR</t>
  </si>
  <si>
    <t>DIAS CALENDARIO</t>
  </si>
  <si>
    <t>21/12/2023</t>
  </si>
  <si>
    <t>27/12/2023</t>
  </si>
  <si>
    <t>31/12/2024</t>
  </si>
  <si>
    <t>30/06/2025</t>
  </si>
  <si>
    <t>PESOS COLOMBIANOS</t>
  </si>
  <si>
    <t>BOGOTA D.C., Bogota</t>
  </si>
  <si>
    <t>fajimenez</t>
  </si>
  <si>
    <t xml:space="preserve"> ADWAR MOISES CASALLAS CUELLAR, LEONARDO AUGUSTO TAMAYO PEREZ</t>
  </si>
  <si>
    <t>SUBDIRECTOR ADMINISTRATIVO Y FINANCIERO</t>
  </si>
  <si>
    <t>ANDREA BENAVIDES MAYORCA</t>
  </si>
  <si>
    <t/>
  </si>
  <si>
    <t>EN EJECUCION</t>
  </si>
  <si>
    <t>GGC-0008-2024</t>
  </si>
  <si>
    <t xml:space="preserve">  Prestar servicios profesionales a la SAF en especial al GGA y GGDCSGD para realizar seguimiento y control en la gestión de los procesos administrativos y apoyo a la supervisión. </t>
  </si>
  <si>
    <t>GRUPO DE GESTIÓN ADMINISTRATIVA</t>
  </si>
  <si>
    <t>DIANA MARIA BALCERO GOMEZ</t>
  </si>
  <si>
    <t>JEYCE LILIANA MARIA PARRA SIERRA</t>
  </si>
  <si>
    <t>17/01/2024</t>
  </si>
  <si>
    <t>18/01/2024</t>
  </si>
  <si>
    <t>30/04/2025</t>
  </si>
  <si>
    <t>BOGOTA D.C., BOGOTA</t>
  </si>
  <si>
    <t>ldpaez</t>
  </si>
  <si>
    <t xml:space="preserve"> JEYCE LILIANA MARIA PARRA SIERRA</t>
  </si>
  <si>
    <t>GGC-0083-2024</t>
  </si>
  <si>
    <t>Prestar servicios  profesionales para apoyar técnicamente a la Dirección de Hidrocarburos en el  seguimiento a los lineamientos de fiscalización de hidrocarburos desde el ámbito ambiental.</t>
  </si>
  <si>
    <t>RODRIGUEZ SALAMANCA JENIFFER ELIANA</t>
  </si>
  <si>
    <t>24/01/2024</t>
  </si>
  <si>
    <t>25/01/2024</t>
  </si>
  <si>
    <t>29/01/2024</t>
  </si>
  <si>
    <t>31/05/2025</t>
  </si>
  <si>
    <t xml:space="preserve"> LEONARDO AUGUSTO TAMAYO PEREZ</t>
  </si>
  <si>
    <t>GGC-0120-2024</t>
  </si>
  <si>
    <t>Prestar servicios profesionales para apoyar al grupo Upstream en la estrategia de aumento de reservas de hidrocarburos así como en los lineamientos de fiscalización.</t>
  </si>
  <si>
    <t>RAMIREZ GUERRERO HENRY ALBERTO</t>
  </si>
  <si>
    <t>30/01/2024</t>
  </si>
  <si>
    <t>01/02/2024</t>
  </si>
  <si>
    <t>ceosorio</t>
  </si>
  <si>
    <t>GGC-0168-2024</t>
  </si>
  <si>
    <t>PRESTAR SERVICIOS PROFESIONALES JURIDICOS AL GGA Y SAF EN LA ESTRUCTURACIÓN, REVISIÓN Y GESTIÓN DE LOS TRÁMITES PRECONTRACTUALES, CONTRACTUALES, POSCONTRACTUALES Y  LIQUIDACION DE CONTRATOS Y/O CONVENIOS</t>
  </si>
  <si>
    <t>PEREZ DE LA ROSA HAZBLEIDY CAROLINA</t>
  </si>
  <si>
    <t>31/01/2024</t>
  </si>
  <si>
    <t>30/05/2025</t>
  </si>
  <si>
    <t>GGC-0169-2024</t>
  </si>
  <si>
    <t>PRESTAR SERVICIOS PROFESIONALES DESDE EL COMPONENTE FINANCIERO Y PRESUPUESTAL PARA TRAMITE DE RESERVAS PRESUPUESTALES, PAE, SONDEO DE MERCADOS,  LIQUIDACION DE CONTRATOS Y/O CONVENIOS</t>
  </si>
  <si>
    <t>RODRIGUEZ LOZANO ALFONSO ESNERY</t>
  </si>
  <si>
    <t>02/02/2024</t>
  </si>
  <si>
    <t>20/01/2025</t>
  </si>
  <si>
    <t xml:space="preserve">BOGOTA D.C., </t>
  </si>
  <si>
    <t>ypbrito</t>
  </si>
  <si>
    <t>GGC-0170-2024</t>
  </si>
  <si>
    <t>OROZCO AGAMEZ KEILA MILENA</t>
  </si>
  <si>
    <t>05/02/2024</t>
  </si>
  <si>
    <t>BOGOTA D.C., Bogotá</t>
  </si>
  <si>
    <t>GGC-0178-2024</t>
  </si>
  <si>
    <t>PRESTAR SERVICIOS PROFESIONALES EN LA FORMULACIÓN DE ESTRATEGIAS  ADMINISTRATIVAS, TECNICAS Y DEL SGC, EN EL PROCESO DE RECURSOS FÍSICOS, ADEMAS DE LAS QUE SURJAN DE LAS NECESIDADES DE LA SAF</t>
  </si>
  <si>
    <t>RAFAEL ANTONIO CARO QUITO</t>
  </si>
  <si>
    <t>BOGOTA D.C., Bogotá D.C.</t>
  </si>
  <si>
    <t>lkolivera</t>
  </si>
  <si>
    <t>GGC-0187-2024</t>
  </si>
  <si>
    <t>Prestar servicios profesionales desde el componente jurídico, para apoyar  la revisión y aprobación de los trámites precontractuales, contractuales y postcontractuales de competencia de la SAF y GGC.</t>
  </si>
  <si>
    <t>DIRECCION DE MINERIA EMPRESARIAL</t>
  </si>
  <si>
    <t>GUARIN CASTRO NINA  PAOLA</t>
  </si>
  <si>
    <t xml:space="preserve">ANLLELA MARSELA CASTILLO REY </t>
  </si>
  <si>
    <t>16/12/2024</t>
  </si>
  <si>
    <t>01/04/2025</t>
  </si>
  <si>
    <t>BOGOTA D.C., 0</t>
  </si>
  <si>
    <t>olramirez</t>
  </si>
  <si>
    <t xml:space="preserve"> ANA LIZETH QUINTERO GALVIS, ANGELA ROSSIO PARADA OLARTE, LESLIE MAYERLY RODRIGUEZ MUÑOZ, OLGA LUCIA RAMIREZ REYES</t>
  </si>
  <si>
    <t>GGC-0192-2024</t>
  </si>
  <si>
    <t>Prestar servicios profesionales para apoyar jurídicamente la formulación y ejecución de la política publica relacionada a lineamientos de fiscalización</t>
  </si>
  <si>
    <t>ORTIZ ARIZA BRAYAN ORLANDO</t>
  </si>
  <si>
    <t>CO1.SLCNTR.12141839</t>
  </si>
  <si>
    <t>https://community.secop.gov.co/Public/Tendering/ContractDetailView/Index?UniqueIdentifier=</t>
  </si>
  <si>
    <t>GGC-0195-2024</t>
  </si>
  <si>
    <t xml:space="preserve">Prestar servicios profesionales para apoyar a la Dirección de Hidrocarburos en la formulación de política sectorial a fin a la exploración y explotación de hidrocarburos relacionada con la fiscalización </t>
  </si>
  <si>
    <t>SUAZA ESPINOSA IVAN  MAURICIO</t>
  </si>
  <si>
    <t>BOGOTA D.C., BOGOTA D.C.</t>
  </si>
  <si>
    <t>ervalenzuela</t>
  </si>
  <si>
    <t>CO1.SLCNTR.12139292</t>
  </si>
  <si>
    <t>GGC-0197-2024</t>
  </si>
  <si>
    <t>Prestar servicios profesionales para apoyar el seguimiento a los lineamientos de fiscalización, así como el seguimiento regulatorio expedido por la coordinación del upstream en materia de EYP</t>
  </si>
  <si>
    <t>VANEGAS OVALLE LESTER AUGUSTO</t>
  </si>
  <si>
    <t>06/02/2024</t>
  </si>
  <si>
    <t>4592602</t>
  </si>
  <si>
    <t>GGC-0208-2024</t>
  </si>
  <si>
    <t>PRESTAR SERVICIOS APOYANDO AL GGA EN LA SUPERVISIÓN DE CONTRATOS DE ADQUISICIÓN DE BIENES Y SERVICIOS, FACTURACIÓN Y REGISTRO PARA REALIZAR LOS PAGOS</t>
  </si>
  <si>
    <t xml:space="preserve">LUIS EDUARDO TIBADUIZA FERNANDEZ </t>
  </si>
  <si>
    <t>lfcruz</t>
  </si>
  <si>
    <t>CO1.SLCNTR.12145050</t>
  </si>
  <si>
    <t>GGC-0209-2024</t>
  </si>
  <si>
    <t>Prestar servicios profesionales para apoyar la formulación y seguimiento de reglamentación técnica, en abandono y suspensión de pozos, y  seguimiento a los lineamientos de fiscalización y producción de hidrocarburos</t>
  </si>
  <si>
    <t>DELGADO CARVAJAL RAFAEL ANTONIO</t>
  </si>
  <si>
    <t>GGC-0227-2024</t>
  </si>
  <si>
    <t>Apoyo financiero y económico a la SAF y GGC en los trámites relacionados con los balances financieros de liquidaciones y actas de terminación de los contratos</t>
  </si>
  <si>
    <t>FORERO CIFUENTES HERNAN DARIO</t>
  </si>
  <si>
    <t>20/12/2024</t>
  </si>
  <si>
    <t>27/04/2025</t>
  </si>
  <si>
    <t>GGC-0278-2024</t>
  </si>
  <si>
    <t>Apoyar a la SAF y GGCSGD en el proceso de comisiones, legalizaciones y viáticos solicitados por las áreas del MME</t>
  </si>
  <si>
    <t>PEDRO LUIS BURBANO ROBLES</t>
  </si>
  <si>
    <t>08/02/2024</t>
  </si>
  <si>
    <t>09/02/2024</t>
  </si>
  <si>
    <t>23/12/2024</t>
  </si>
  <si>
    <t>31/03/2025</t>
  </si>
  <si>
    <t xml:space="preserve"> FRANCIA PATRICIA ROBAYO AREVALO, JOSE MAURICIO PULIDO PRIETO</t>
  </si>
  <si>
    <t>GGC-0279-2024</t>
  </si>
  <si>
    <t>APOYAR A LA STH EN LAS ACTIVIDADES DEL GRUPO DE NOMINA Y PRESTACIONES SOCIALES DEL MINISTERIO Y LAS ACTIVIDADES QUE LE SEAN COMPETENCIA DE LA SUBDIRECCIÓN</t>
  </si>
  <si>
    <t>ROJAS QUINTANA NADINE DEL CARMEN</t>
  </si>
  <si>
    <t>12/02/2024</t>
  </si>
  <si>
    <t xml:space="preserve"> HERNAN ESCOBAR BOHORQUEZ , ROGER STIVE LOPEZ JARA </t>
  </si>
  <si>
    <t>GGC-0292-2024</t>
  </si>
  <si>
    <t>Apoyar a la Oficina Control Interno del Ministerio de Minas y Energía en la ejecución de las actividades necesarias para el PAII 2024</t>
  </si>
  <si>
    <t xml:space="preserve">IVAN ANDRES CADENA RAMOS </t>
  </si>
  <si>
    <t>09/06/2025</t>
  </si>
  <si>
    <t>jjsreyes</t>
  </si>
  <si>
    <t xml:space="preserve"> ESPINOSA SANCHEZ INGRIT CECILIA, JULIE ANDREA SOTO LAVERDE</t>
  </si>
  <si>
    <t>GGC-0338-2024</t>
  </si>
  <si>
    <t>Prestar servicios profesionales apoyando al GGA y SAF en procesos Precontractuales, Contractuales, Poscontractuales,  Presupuestales, PAE, Comisiones, Reservas, Liquidacion de Contratos y/o Convenios</t>
  </si>
  <si>
    <t>LILIANA DEL PILAR BECERRA CANDIA</t>
  </si>
  <si>
    <t>13/02/2024</t>
  </si>
  <si>
    <t>16/02/2024</t>
  </si>
  <si>
    <t>GGC-0345-2024</t>
  </si>
  <si>
    <t>Prestar servicios profesionales apoyando a la SAF en la implementación, seguimiento y ejecución de actividades de planeación y control y las estrategias transversales de sostenibilidad que se adelanten por la dependencia</t>
  </si>
  <si>
    <t>MARTHA CATALINA CAMACHO LIS</t>
  </si>
  <si>
    <t>14/02/2024</t>
  </si>
  <si>
    <t>31/01/2025</t>
  </si>
  <si>
    <t>BOGOTA D.C., bogota</t>
  </si>
  <si>
    <t xml:space="preserve"> ANDREA BENAVIDES MAYORCA, LESLIE MAYERLY RODRIGUEZ MUÑOZ</t>
  </si>
  <si>
    <t>GGC-0366-2024</t>
  </si>
  <si>
    <t>Prestar servicios profesionales al GGA en actividades contables relacionadas con insumos de la ejecución de contratos, cargue de información contable para facturación, tramites de comisiones</t>
  </si>
  <si>
    <t>SANDOVAL LAGOS DIANA  CAROLINA</t>
  </si>
  <si>
    <t>15/02/2024</t>
  </si>
  <si>
    <t>19/02/2024</t>
  </si>
  <si>
    <t>GGC-0375-2024</t>
  </si>
  <si>
    <t>Prestar los servicios profesionales para apoyar el trámite a solicitudes de información y proposiciones con el Congreso de la República en la articulación de estrategias legislativas en el Grupo de Asuntos Legislativos.</t>
  </si>
  <si>
    <t>PARRA CAMACHO OSCAR IVAN</t>
  </si>
  <si>
    <t>20/02/2024</t>
  </si>
  <si>
    <t>03/03/2025</t>
  </si>
  <si>
    <t xml:space="preserve"> ERIKA VIVIANA SALAMANCA MEJIA</t>
  </si>
  <si>
    <t>TERMINADO</t>
  </si>
  <si>
    <t>GGC-0493-2024</t>
  </si>
  <si>
    <t>Prestar servicios profesionales para apoyar al Grupo de Regalías en la formulación, revisión y seguimiento de los proyectos de inversión del sector minero-energético en el marco del SGR</t>
  </si>
  <si>
    <t xml:space="preserve">GRUPO DE REGALIAS </t>
  </si>
  <si>
    <t>MARTINEZ GIRALDO ARIEL</t>
  </si>
  <si>
    <t>SINDY LORENA RAMIREZ PERDOMO</t>
  </si>
  <si>
    <t>27/02/2024</t>
  </si>
  <si>
    <t>29/02/2024</t>
  </si>
  <si>
    <t>09/01/2025</t>
  </si>
  <si>
    <t>BOGOTA D.C., Bogota D.C.</t>
  </si>
  <si>
    <t>mcbarragan</t>
  </si>
  <si>
    <t xml:space="preserve"> LEONARDO ROJAS RODRIGUEZ , SINDY LORENA RAMIREZ PERDOMO</t>
  </si>
  <si>
    <t>GGC-0525-2024</t>
  </si>
  <si>
    <t>PRESTAR LOS SERVICIOS PROFESIONALES PARA LA ELABORACIÓN, CONSOLIDACIÓN Y VALIDACIÓN DE LA INFORMACIÓN RELACIONADA CON LA EJECUCIÓN DE LA CADENA PRESUPUESTAL DEL MINISTERIO DE MINAS Y ENERGÍA.</t>
  </si>
  <si>
    <t>MARTINEZ  BALLESTEROS ARLIS ANDREA</t>
  </si>
  <si>
    <t>04/03/2024</t>
  </si>
  <si>
    <t>06/03/2024</t>
  </si>
  <si>
    <t>lvsanin</t>
  </si>
  <si>
    <t xml:space="preserve"> WILLIAM ALEXANDER CARDONA DIAZ</t>
  </si>
  <si>
    <t>GGC-0541-2024</t>
  </si>
  <si>
    <t>Prestar servicios profesionales para apoyar la supervisión de contratos y/o convenios de la DME en el componente administrativo.</t>
  </si>
  <si>
    <t>MORENO GOMEZ JHON FELIPE</t>
  </si>
  <si>
    <t>SILVIA ALEXANDRA CUESTA ROSAS</t>
  </si>
  <si>
    <t>07/03/2024</t>
  </si>
  <si>
    <t>13/03/2024</t>
  </si>
  <si>
    <t xml:space="preserve"> ANLLELA MARSELA CASTILLO REY , EDGAR FABIAN MORALES CASALLAS</t>
  </si>
  <si>
    <t>GGC-0553-2024</t>
  </si>
  <si>
    <t>Prestar servicios profesionales para apoyar las acciones de validación, seguimiento, implementación y actualización de políticas públicas en relación con transición energética justa y carbón a futuro -  SGR</t>
  </si>
  <si>
    <t>NIÑO LEYTON ANGIE TATIANA</t>
  </si>
  <si>
    <t>08/03/2024</t>
  </si>
  <si>
    <t>22/03/2024</t>
  </si>
  <si>
    <t>ldbermudez</t>
  </si>
  <si>
    <t xml:space="preserve"> CORRAL MONTOYA FELIPE ALBERTO, CUESTA ROSAS SILVIA ALEXANDRA, LUIS GUILLERMO VEGA LAVERDE , NICOLAS ALBERTO MUNOZ ARANGO, PLINIO ENRIQUE BUSTAMANTE ORTEGA</t>
  </si>
  <si>
    <t>CO1.SLCNTR.13465153</t>
  </si>
  <si>
    <t>GGC-0557-2024</t>
  </si>
  <si>
    <t>Prestar servicios profesionales para apoyar las acciones de validación, seguimiento, implementación y actualización de políticas públicas en relación con transición energética justa y carbón a futuro y al  SGR.</t>
  </si>
  <si>
    <t>MURILLO MARTIN DIANA CAROLINA</t>
  </si>
  <si>
    <t>11/03/2024</t>
  </si>
  <si>
    <t>28/02/2025</t>
  </si>
  <si>
    <t xml:space="preserve"> CORRAL MONTOYA FELIPE ALBERTO, CUESTA ROSAS SILVIA ALEXANDRA, NICOLAS ALBERTO MUNOZ ARANGO</t>
  </si>
  <si>
    <t>GGC-0571-2024</t>
  </si>
  <si>
    <t>Prestar servicios profesionales a las DME para apoyar en el seguimiento de los CONPES</t>
  </si>
  <si>
    <t>MENDEZ PEREZ ELIZABETH</t>
  </si>
  <si>
    <t>14/03/2024</t>
  </si>
  <si>
    <t>mctrujillo</t>
  </si>
  <si>
    <t xml:space="preserve"> ANLLELA MARSELA CASTILLO REY </t>
  </si>
  <si>
    <t>GGC-0575-2024</t>
  </si>
  <si>
    <t>Apoyar a la SAF y GGCSGD en el proceso de comisiones, legalizaciones y viáticos solicitados por las áreas del MME.</t>
  </si>
  <si>
    <t>CUERVO SAZA KATHERINNE PAOLA</t>
  </si>
  <si>
    <t>15/03/2024</t>
  </si>
  <si>
    <t xml:space="preserve"> JOSE MAURICIO PULIDO PRIETO</t>
  </si>
  <si>
    <t>GGC-0585-2024</t>
  </si>
  <si>
    <t>Apoyo jurídico en la estructuración, revisión, trámite y acompañamiento de los procesos de contratación en sus etapas precontractuales, contractuales, y demás asuntos de competencia del GGC.</t>
  </si>
  <si>
    <t>LONDOÑO RUIZ GUILLERMO ANDRES</t>
  </si>
  <si>
    <t>GGC-0596-2024</t>
  </si>
  <si>
    <t>APOYAR A LA SAF Y GGCSGD EN EL PROCESO DE COMISIONES, LEGALIZACIONES Y VIÁTICOS SOLICITADOS POR LAS ÁREAS DEL MME</t>
  </si>
  <si>
    <t>SALAS HERRERA EDGARDO LUIS</t>
  </si>
  <si>
    <t>19/03/2024</t>
  </si>
  <si>
    <t>20/03/2024</t>
  </si>
  <si>
    <t>GGC-0609-2024</t>
  </si>
  <si>
    <t>SALINAS MONTAÑO NELSON GABRIEL</t>
  </si>
  <si>
    <t>21/03/2024</t>
  </si>
  <si>
    <t xml:space="preserve"> FRANCIA PATRICIA ROBAYO AREVALO</t>
  </si>
  <si>
    <t>GGC-0616-2024</t>
  </si>
  <si>
    <t>ANYELA ANGULO MARQUEZ</t>
  </si>
  <si>
    <t>27/03/2024</t>
  </si>
  <si>
    <t>BOGOTA D.C., BOGOTA DC</t>
  </si>
  <si>
    <t>LESLIE MAYERLY RODRIGUEZ MUÑOZ</t>
  </si>
  <si>
    <t>4837934</t>
  </si>
  <si>
    <t>GGC-0618-2024</t>
  </si>
  <si>
    <t>CORONADO SOLER CARMEN ANDREA</t>
  </si>
  <si>
    <t>26/03/2024</t>
  </si>
  <si>
    <t>GGC-0629-2024</t>
  </si>
  <si>
    <t>Prestar servicios profesionales para apoyar la emisión y seguimiento de los conceptos de viabilidad y técnicos únicos sectoriales y pronunciamientos técnicos de los proyectos de inversión del sector minero energético.</t>
  </si>
  <si>
    <t>VELANDIA LADINO WILMER</t>
  </si>
  <si>
    <t>01/04/2024</t>
  </si>
  <si>
    <t>16/02/2025</t>
  </si>
  <si>
    <t xml:space="preserve"> NATALIA CAROLINA RUIZ GONZALEZ, SINDY LORENA RAMIREZ PERDOMO</t>
  </si>
  <si>
    <t>CO1.SLCNTR.12533816</t>
  </si>
  <si>
    <t>GGC-0633-2024</t>
  </si>
  <si>
    <t>PRESTAR SERVICIOS PROFESIONALES PARA APOYAR A LA STH EN EL CUMPLIMIENTO Y EJECUCIÓN DEL SISTEMA DE GESTIÓN DE LA SEGURIDAD Y LA SALUD EN EL TRABAJO DEL MME</t>
  </si>
  <si>
    <t>CHAPARRO ROJAS JAVIER  AUGUSTO</t>
  </si>
  <si>
    <t>jcnova</t>
  </si>
  <si>
    <t xml:space="preserve"> AGUILAR ARBOLEDA JULIAN FELIPE</t>
  </si>
  <si>
    <t>0</t>
  </si>
  <si>
    <t>GGC-0635-2024</t>
  </si>
  <si>
    <t>PRESTAR SERVICIOS PROFESIONALES PARA APOYAR ACTIVIDADES ADMINISTRATIVAS Y FINANCIERAS DE LOS ASUNTOS DE COMPETENCIA DE LA SUBDIRECCIÓN ADMINISTRATIVA Y FINANCIERA SAF</t>
  </si>
  <si>
    <t>NIÑO MESA MAYRA ALEJANDRA</t>
  </si>
  <si>
    <t xml:space="preserve"> LESLIE MAYERLY RODRIGUEZ MUÑOZ</t>
  </si>
  <si>
    <t>GGC-0650-2024</t>
  </si>
  <si>
    <t>PRESTAR LOS SERVICIOS PROFESIONALES AL GRUPO DE TESORERÍA CON PROCESOS DE GESTIÓN DE CALIDAD, ASÍ COMO CON EL APOYO DE LOS PROCESOS FINANCIEROS Y EJECUCIÓN DE LOS RECURSOS ASIGNADOS AL MME.</t>
  </si>
  <si>
    <t>GONZALEZ VIVAS LUZMILA</t>
  </si>
  <si>
    <t>04/04/2024</t>
  </si>
  <si>
    <t>05/04/2024</t>
  </si>
  <si>
    <t>GGC-0653-2024</t>
  </si>
  <si>
    <t>PRESTAR SERVICIOS PROFESIONALES JURÍDICOS A LA SAF, PARA  REVISAR ANALIZAR Y GESTIONAR LOS DIFERENTES TRÁMITES Y ACTUACIONES PRE-CONTRACTUAL Y POS-CONTRACTUAL,  PROVENIENTES DE DEPENDENCIAS DEL MME</t>
  </si>
  <si>
    <t>MARTINEZ CENTANARO GINA MARGARITA</t>
  </si>
  <si>
    <t>08/04/2024</t>
  </si>
  <si>
    <t>GGC-0668-2024</t>
  </si>
  <si>
    <t>Prestar servicios profesionales para apoyar las acciones de validación, seguimiento, implementación y actualización de políticas públicas en relación con los lineamientos de fiscalización</t>
  </si>
  <si>
    <t>VARGAS TAPIERO STEFANIA</t>
  </si>
  <si>
    <t>10/04/2024</t>
  </si>
  <si>
    <t>12/04/2024</t>
  </si>
  <si>
    <t>BOGOTA D.C., Bogotá D.C</t>
  </si>
  <si>
    <t>GGC-0672-2024</t>
  </si>
  <si>
    <t>Prestar servicios de apoyo a la gestión a la DME para la ejecución de actividades relacionadas con el seguimiento de los recursos del SGR</t>
  </si>
  <si>
    <t>FORESTIERI ROJAS EDNA KATERINE</t>
  </si>
  <si>
    <t>11/04/2024</t>
  </si>
  <si>
    <t>15/02/2025</t>
  </si>
  <si>
    <t xml:space="preserve"> ANLLELA MARSELA CASTILLO REY , CUESTA ROSAS SILVIA ALEXANDRA</t>
  </si>
  <si>
    <t>GGC-0699-2024</t>
  </si>
  <si>
    <t xml:space="preserve"> Prestar servicios profesionales para apoyar  a la DME en las acciones de validación, seguimiento, implementación, lineamientos y actualización de políticas públicas de los proyectos estratégicos del sector minero.</t>
  </si>
  <si>
    <t>JUAN SEBASTIAN REYES CONTRERAS</t>
  </si>
  <si>
    <t>17/04/2024</t>
  </si>
  <si>
    <t>18/04/2024</t>
  </si>
  <si>
    <t xml:space="preserve"> MIGUEL ANGEL ALFONSO ARIAS</t>
  </si>
  <si>
    <t>CO1.SLCNTR.12650992</t>
  </si>
  <si>
    <t>https://community.secop.gov.co/Public/Tendering/OpportunityDetail/Index?noticeUID=CO1.NTC.5994465&amp;isFromPublicArea=True&amp;isModal=true&amp;asPopupView=true</t>
  </si>
  <si>
    <t>GGC-0701-2024</t>
  </si>
  <si>
    <t xml:space="preserve"> Prestar servicios profesionales para apoyar  a la DME en las acciones de validación, seguimiento, implementación, lineamientos y actualización de políticas públicas de los proyectos estratégicos del sector minero. </t>
  </si>
  <si>
    <t>VERNAZA GARCIA DIANA LORENA</t>
  </si>
  <si>
    <t>22/04/2024</t>
  </si>
  <si>
    <t>BOGOTA D.C., BOGOTÁ</t>
  </si>
  <si>
    <t>GGC-0702-2024</t>
  </si>
  <si>
    <t xml:space="preserve">Prestar servicios profesionales a la DME para apoyar desde el componente ambiental en la actualización de lineamientos de fiscalización y conocimiento </t>
  </si>
  <si>
    <t>CATAÑO BLANCO SALOME</t>
  </si>
  <si>
    <t>06/12/2024</t>
  </si>
  <si>
    <t>GGC-0722-2024</t>
  </si>
  <si>
    <t>APOYAR EL PROCESO Y OPERACIONES DE LA CADENA PRESUPUESTAL DEL MINISTERIO DE MINAS Y ENERGÍA, ASÍ COMO EL REGISTRO, CONTROL Y SEGUIMIENTO A LA EJECUCIÓN PRESUPUESTAL</t>
  </si>
  <si>
    <t xml:space="preserve">MARIA NANCY LUNA LUNA </t>
  </si>
  <si>
    <t>24/04/2024</t>
  </si>
  <si>
    <t>25/04/2024</t>
  </si>
  <si>
    <t xml:space="preserve"> OMAR CARMONA ARIAS</t>
  </si>
  <si>
    <t>GGC-0726-2024</t>
  </si>
  <si>
    <t xml:space="preserve">Prestar servicios profesionales para apoyar a la DME en las actividades relacionadas con el SGC, apoyo a la supervisión de contratos y proyección de respuesta a requerimientos interno y externos. </t>
  </si>
  <si>
    <t>MONTILLA MONTEZUMA CAMILA ALEJANDRA</t>
  </si>
  <si>
    <t>26/04/2024</t>
  </si>
  <si>
    <t>30/04/2024</t>
  </si>
  <si>
    <t>GGC-0729-2024</t>
  </si>
  <si>
    <t>APOYAR EL PROCESO Y OPERACIONES DE LA CADENA PRESUPUESTAL, EN TODO LO RELACIONADO AL MANEJO Y DEL PRESUPUESTO DEL MINISTERIO DE MINAS Y ENERGÍA, ASÍ COMO EL REGISTRO, CONTROL Y SEGUIMIENTO A LA EJECUCIÓN PRESUPUESTAL</t>
  </si>
  <si>
    <t>MONTOYA LOPEZ SINDY TATIANA</t>
  </si>
  <si>
    <t>29/04/2024</t>
  </si>
  <si>
    <t>GGC-0741-2024</t>
  </si>
  <si>
    <t>Prestar servicios  profesionales para apoyar a la Dirección de Hidrocarburos en el manejo y soluciones de conflicto social que se presenten en las diferentes operaciones relacionadas a toda la cadena del sector de Hidrocarburos</t>
  </si>
  <si>
    <t>CELY SANCHEZ LUIS MIGUEL</t>
  </si>
  <si>
    <t>02/05/2024</t>
  </si>
  <si>
    <t>07/05/2024</t>
  </si>
  <si>
    <t>26/04/2025</t>
  </si>
  <si>
    <t>GGC-0750-2024</t>
  </si>
  <si>
    <t>ACEVEDO CELIS LEIDY CAROLINA</t>
  </si>
  <si>
    <t>08/05/2024</t>
  </si>
  <si>
    <t>19/01/2025</t>
  </si>
  <si>
    <t>GGC-0756-2024</t>
  </si>
  <si>
    <t>Prestar servicios profesionales en la DME para apoyar en el seguimiento de las actividades de los sectores esmeraldiferos y de salinas aportando a la reindustrialización del sector.</t>
  </si>
  <si>
    <t>MANCHOLA NARVAEZ CARLOS MAURICIO</t>
  </si>
  <si>
    <t>10/05/2024</t>
  </si>
  <si>
    <t>GGC-0773-2024</t>
  </si>
  <si>
    <t>PRESTAR SERVICIOS PROFESIONALES PARA APOYAR AL GRUPO DE TESORERÍA EN PROCESOS DE TESORERÍA Y FINANCIEROS, ASÍ COMO EL CONTROL, MANEJO, SOLICITUD Y SEGUIMIENTO AL PAC EN EL SIIF NACIÓN ? SPGR</t>
  </si>
  <si>
    <t>NIETO SEPULVEDA ASTRID YESENIA</t>
  </si>
  <si>
    <t>15/05/2024</t>
  </si>
  <si>
    <t>16/05/2024</t>
  </si>
  <si>
    <t>GGC-0775-2024</t>
  </si>
  <si>
    <t>Prestar servicios profesionales para apoyar al Grupo de Regalías en la formulación, revisión y seguimiento de los proyectos de inversión del sector minero-energético en el marco del SGR.</t>
  </si>
  <si>
    <t>ORTEGA ORTIZ IVAN DARIO</t>
  </si>
  <si>
    <t>20/05/2024</t>
  </si>
  <si>
    <t>13/01/2025</t>
  </si>
  <si>
    <t>GGC-0777-2024</t>
  </si>
  <si>
    <t>CRUZ RODRIGUEZ IVONEE JOHANNA</t>
  </si>
  <si>
    <t>17/05/2024</t>
  </si>
  <si>
    <t>27/01/2025</t>
  </si>
  <si>
    <t>GGC-0779-2024</t>
  </si>
  <si>
    <t xml:space="preserve">LUIS EDGAR PEÑA ZUÑIGA </t>
  </si>
  <si>
    <t>21/05/2024</t>
  </si>
  <si>
    <t>GGC-0781-2024</t>
  </si>
  <si>
    <t>Prestar servicios profesionales para apoyar en los temas de seguimiento y gestión relacionadas con el ciclo de las regalías</t>
  </si>
  <si>
    <t>TOBAR RANGEL DEIVIS</t>
  </si>
  <si>
    <t>22/05/2024</t>
  </si>
  <si>
    <t>21/10/2024</t>
  </si>
  <si>
    <t>06/01/2025</t>
  </si>
  <si>
    <t>RIOHACHA (GUA), Riohacha, Guajira</t>
  </si>
  <si>
    <t>GGC-0783-2024</t>
  </si>
  <si>
    <t>Prestar servicios profesionales para apoyar en la revisión y acompañamiento en las etapas precontractual, contractual y postcontractual de los procesos de contratación y demás asuntos jurídicos de la DME</t>
  </si>
  <si>
    <t>HIGUERA SALAZAR SOL ESTEFANY</t>
  </si>
  <si>
    <t xml:space="preserve"> ANLLELA MARSELA CASTILLO REY , MIGUEL ANGEL ALFONSO ARIAS</t>
  </si>
  <si>
    <t>GGC-0792-2024</t>
  </si>
  <si>
    <t>"Prestar servicios profesionales para apoyar la emisión y seguimiento de los conceptos de viabilidad y técnicos únicos sectoriales y pronunciamientos técnicos de los proyectos de inversión del sector minero energético.</t>
  </si>
  <si>
    <t>SALGADO BENITEZ NELSON ALBERTO</t>
  </si>
  <si>
    <t>23/05/2024</t>
  </si>
  <si>
    <t>24/05/2024</t>
  </si>
  <si>
    <t>28/01/2025</t>
  </si>
  <si>
    <t>GGC-0793-2024</t>
  </si>
  <si>
    <t>Prestar servicios profesionales para apoyar al Grupo de Regalías en la revisión y seguimiento de los proyectos de inversión con financiación del SGR.</t>
  </si>
  <si>
    <t>BERNAL MORA LUIS EDUARDO</t>
  </si>
  <si>
    <t xml:space="preserve"> NATALIA CAROLINA RUIZ GONZALEZ</t>
  </si>
  <si>
    <t>GGC-0794-2024</t>
  </si>
  <si>
    <t>Prestar servicios profesionales para que apoye en la preparación de información y elaboración de contenidos para medios informativos</t>
  </si>
  <si>
    <t>MANCERA CARRERO MONICA VICTORIA</t>
  </si>
  <si>
    <t>04/06/2024</t>
  </si>
  <si>
    <t>GGC-0795-2024</t>
  </si>
  <si>
    <t>VESGA MEDINA JUAN SEBASTIAN</t>
  </si>
  <si>
    <t>02/02/2025</t>
  </si>
  <si>
    <t xml:space="preserve"> ROSALUCINA FUENTES VEGA</t>
  </si>
  <si>
    <t>GGC-0802-2024</t>
  </si>
  <si>
    <t xml:space="preserve">APOYAR AL MINISTERIO DE MINAS Y ENERGÍA, EN EL PROCESO DE LA CADENA PRESUPUESTAL EN LO RELACIONADO CON TRÁMITE VIGENCIAS FUTURAS, PROGRAMACIÓN, REGISTRO, CONTROL Y SEGUIMIENTO A LA EJECUCIÓN PRESUPUESTAL. </t>
  </si>
  <si>
    <t>DORA STELLA REYES GONZALEZ</t>
  </si>
  <si>
    <t>27/05/2024</t>
  </si>
  <si>
    <t>29/05/2024</t>
  </si>
  <si>
    <t>GGC-0820-2024</t>
  </si>
  <si>
    <t>PALACIOS MURILLO LEWISTON</t>
  </si>
  <si>
    <t>07/06/2024</t>
  </si>
  <si>
    <t>12/06/2024</t>
  </si>
  <si>
    <t xml:space="preserve"> ROSALUCINA FUENTES VEGA, SINDY LORENA RAMIREZ PERDOMO</t>
  </si>
  <si>
    <t>GGC-0822-2024</t>
  </si>
  <si>
    <t>BENAVIDES HERNANDEZ LUIS EDUARDO</t>
  </si>
  <si>
    <t>11/06/2024</t>
  </si>
  <si>
    <t>BOGOTA D.C., BOGOTA - COLOMBIA</t>
  </si>
  <si>
    <t>GGC-0824-2024</t>
  </si>
  <si>
    <t>SANCHEZ HERNANDEZ ZAYRA MABEL</t>
  </si>
  <si>
    <t>13/06/2024</t>
  </si>
  <si>
    <t>01/03/2025</t>
  </si>
  <si>
    <t>GGC-0843-2024</t>
  </si>
  <si>
    <t>Prestar servicios profesionales en la DME para apoyar las acciones de validación, seguimiento, implementación y actualización de políticas públicas mineras desde el enfoque ambiental.</t>
  </si>
  <si>
    <t>SALAZAR  SALAZAR JUAN  SEBASTIAN</t>
  </si>
  <si>
    <t>19/06/2024</t>
  </si>
  <si>
    <t>26/06/2024</t>
  </si>
  <si>
    <t xml:space="preserve"> PLINIO ENRIQUE BUSTAMANTE ORTEGA</t>
  </si>
  <si>
    <t>GGC-0844-2024</t>
  </si>
  <si>
    <t>Prestar servicios profesionales para apoyar  a la DME en las acciones de validación, seguimiento, implementación, lineamientos y actualización de políticas públicas de los proyectos estratégicos del sector minero.</t>
  </si>
  <si>
    <t>FRANCISCO JAVIER LARA SABOGAL</t>
  </si>
  <si>
    <t>24/06/2024</t>
  </si>
  <si>
    <t>23/03/2025</t>
  </si>
  <si>
    <t xml:space="preserve"> ANLLELA MARSELA CASTILLO REY , LUIS GUILLERMO VEGA LAVERDE , MIGUEL ANGEL ALFONSO ARIAS, NICOLAS ALBERTO MUNOZ ARANGO, PLINIO ENRIQUE BUSTAMANTE ORTEGA</t>
  </si>
  <si>
    <t>GGC-0846-2024</t>
  </si>
  <si>
    <t>Prestar servicios profesionales para apoyar administrativa y financieramente al Grupo de Regalías, así como con las actividades relacionadas del SGR.</t>
  </si>
  <si>
    <t>BELEÑO GOMEZ OSCAR ARTURO</t>
  </si>
  <si>
    <t>20/06/2024</t>
  </si>
  <si>
    <t>21/06/2024</t>
  </si>
  <si>
    <t>11/02/2025</t>
  </si>
  <si>
    <t xml:space="preserve"> ANGELA PATRICIA CASTILLO AMADO</t>
  </si>
  <si>
    <t>GGC-0847-2024</t>
  </si>
  <si>
    <t>Prestar servicios profesionales para apoyar los aspectos jurídicos del Sistema General de Regalías en el marco de las funciones y competencias del GR.</t>
  </si>
  <si>
    <t>BELALCAZAR MOLANO MARIA CAMILA</t>
  </si>
  <si>
    <t>02/01/2025</t>
  </si>
  <si>
    <t>02/04/2025</t>
  </si>
  <si>
    <t xml:space="preserve"> ANGELA PATRICIA CASTILLO AMADO, LEONARDO ROJAS RODRIGUEZ , SINDY LORENA RAMIREZ PERDOMO</t>
  </si>
  <si>
    <t>GGC-0854-2024</t>
  </si>
  <si>
    <t>PRESTAR SERVICIOS PROFESIONALES PARA APOYAR LOS PROCESOS DE CONTRATACIÓN, PROPORCIONANDO EL ANALISIS FINANCIERO DE LOS SONDEOS DE MERCADO, SEGUIMIENTO PRESUPUESTAL Y BALANCES EN LA LIQUIDACION DE CONTRATOS Y/O CONVENIOS</t>
  </si>
  <si>
    <t>RIVERA RODRIGUEZ DIEGO JAVIER</t>
  </si>
  <si>
    <t xml:space="preserve"> ANGIE LORENA GIL CARDONA , JEYCE LILIANA MARIA PARRA SIERRA</t>
  </si>
  <si>
    <t>GGC-0859-2024</t>
  </si>
  <si>
    <t>CASAS ALVAREZ IVONNE LISET</t>
  </si>
  <si>
    <t>25/06/2024</t>
  </si>
  <si>
    <t>11/01/2025</t>
  </si>
  <si>
    <t>GGC-0860-2024</t>
  </si>
  <si>
    <t>MARTINEZ ALMENTERO WENDY MILENA</t>
  </si>
  <si>
    <t>09/02/2025</t>
  </si>
  <si>
    <t>GGC-0861-2024</t>
  </si>
  <si>
    <t>APOYAR A LA SAF Y GGCSGD EN EL PROCESO DE COMISIONES, LEGALIZACIONES Y VIÁTICOS SOLICITADOS POR LAS ÁREAS DEL MME.</t>
  </si>
  <si>
    <t>OLMEDO QUINTERO DANIEL FELIPE</t>
  </si>
  <si>
    <t xml:space="preserve"> LESLIE MAYERLY RODRIGUEZ MUÑOZ, PABLO CESAR PACHECO RODRIGUEZ</t>
  </si>
  <si>
    <t>GGC-0866-2024</t>
  </si>
  <si>
    <t>FABIAN ERNESTO RODRIGUEZ CARRILLO</t>
  </si>
  <si>
    <t>27/06/2024</t>
  </si>
  <si>
    <t>18/02/2025</t>
  </si>
  <si>
    <t>GGC-0889-2024</t>
  </si>
  <si>
    <t xml:space="preserve"> Prestar servicios profesionales a la DME para apoyar en los procesos de recopilación, administración, estructuración y análisis de información del sector minero.</t>
  </si>
  <si>
    <t>DELGADO PEREZ ALLISON CAMILA</t>
  </si>
  <si>
    <t>10/07/2024</t>
  </si>
  <si>
    <t>17/07/2024</t>
  </si>
  <si>
    <t>22/03/2025</t>
  </si>
  <si>
    <t xml:space="preserve">	CO1.SLCNTR.13123732</t>
  </si>
  <si>
    <t>GGC-0890-2024</t>
  </si>
  <si>
    <t xml:space="preserve"> Prestar servicios profesionales para apoyar las acciones de validación, seguimiento, implementación y actualización de información en relación con las actividades relacionadas con el cierres de minas.</t>
  </si>
  <si>
    <t>VANEGAS MEJIA JULIETH</t>
  </si>
  <si>
    <t>12/07/2024</t>
  </si>
  <si>
    <t>24/03/2025</t>
  </si>
  <si>
    <t xml:space="preserve"> LUIS GUILLERMO VEGA LAVERDE , PLINIO ENRIQUE BUSTAMANTE ORTEGA, VLADIMIR CHAMAT VILLA </t>
  </si>
  <si>
    <t>GGC-0901-2024</t>
  </si>
  <si>
    <t>NARVAEZ GONZALEZ IVAN DARIO</t>
  </si>
  <si>
    <t>05/04/2025</t>
  </si>
  <si>
    <t>BOGOTA D.C., BOGOTA D.C</t>
  </si>
  <si>
    <t>GGC-0925-2024</t>
  </si>
  <si>
    <t>GOMEZ CARO DIEGO FERNANDO</t>
  </si>
  <si>
    <t>24/07/2024</t>
  </si>
  <si>
    <t>29/07/2024</t>
  </si>
  <si>
    <t>17/04/2025</t>
  </si>
  <si>
    <t xml:space="preserve"> CARLOS ARTURO PABA CAMARGO, LEONARDO ROJAS RODRIGUEZ , NATALIA CAROLINA RUIZ GONZALEZ, SINDY LORENA RAMIREZ PERDOMO</t>
  </si>
  <si>
    <t>GGC-0945-2024</t>
  </si>
  <si>
    <t>PRESTAR DE SERVICIOS PROFESIONALES AL GRUPO DE TESORERÍA EN EL MANEJO Y EJECUCIÓN DE LA CADENA PRESUPUESTAL, INTERPRETACIÓN, ANÁLISIS Y MANEJO TRIBUTARIO DEL MINISTERIO DE MINAS Y ENERGÍA.</t>
  </si>
  <si>
    <t>SARMIENTO VANEGAS OLGA CAROLINA</t>
  </si>
  <si>
    <t>01/08/2024</t>
  </si>
  <si>
    <t>02/08/2024</t>
  </si>
  <si>
    <t>15/03/2025</t>
  </si>
  <si>
    <t>BOGOTA D.C., BOGOTÁ D.C</t>
  </si>
  <si>
    <t xml:space="preserve"> OMAR CARMONA ARIAS, WILLIAM ALEXANDER CARDONA DIAZ</t>
  </si>
  <si>
    <t>GGC-1025-2024</t>
  </si>
  <si>
    <t>PRESTAR SERVICIOS PROFESIONALES COMO APOYO JURÍDICO EN LA GESTIÓN DE LOS TRÁMITES DE CONTRATACIÓN, EN TODAS SUS ETAPAS, DE LA SAF Y SUS GRUPOS INTERNOS DE TRABAJO</t>
  </si>
  <si>
    <t>LUCIA KAROLINA OLIVERA DUEÑAS</t>
  </si>
  <si>
    <t>30/08/2024</t>
  </si>
  <si>
    <t>02/09/2024</t>
  </si>
  <si>
    <t>27/02/2025</t>
  </si>
  <si>
    <t>GGC-1043-2024</t>
  </si>
  <si>
    <t>Prestar servicios profesionales para apoyar las acciones de validación, seguimiento, implementación y actualización de información en relación con las actividades relacionadas con el cierres de minas - SGR</t>
  </si>
  <si>
    <t>RAMIREZ CHILITO ULDARICO JAVIER</t>
  </si>
  <si>
    <t>04/09/2024</t>
  </si>
  <si>
    <t>06/09/2024</t>
  </si>
  <si>
    <t>CO1.PCCNTR.6725376</t>
  </si>
  <si>
    <t>GGC-1050-2024</t>
  </si>
  <si>
    <t>PRESTAR SERVICIOS PROFESIONALES PARA APOYAR JURIDICAMENTE A LA STH, EN LOS PROCESOS DEL PETH, NEGOCIACIÓN SINDICAL Y TRAMITES DE ENTIDADES LIQUIDAS</t>
  </si>
  <si>
    <t>ESMERALDA VALENCIA CORTES</t>
  </si>
  <si>
    <t>09/09/2024</t>
  </si>
  <si>
    <t xml:space="preserve"> RODRIGUEZ RAMIREZ SANDRA MILENA</t>
  </si>
  <si>
    <t>GGC-1077-2024</t>
  </si>
  <si>
    <t>PRESTAR SERVICIOS PROFESIONALES AL GT APOYANDO EN LA EJECUCIÓN DE LA CADENA PRESUPUESTAL, ANÁLISIS, APLICACIÓN Y PROYECCIÓN DE RESPUESTAS DE MEDIDAS CAUTELARES Y RESPUESTAS EN GENERAL A USUARIOS INTERNOS Y EXTERNOS</t>
  </si>
  <si>
    <t>GUTIERREZ CARDENAS YEISSON YOBANY</t>
  </si>
  <si>
    <t>10/09/2024</t>
  </si>
  <si>
    <t>13/09/2024</t>
  </si>
  <si>
    <t>fjrada</t>
  </si>
  <si>
    <t>GGC-1114-2024</t>
  </si>
  <si>
    <t xml:space="preserve">Prestar servicios profesionales para apoyar en el acompañamiento, seguimiento y orientación de los procesos misionales de la DME desde el componente administrativo._x000D_
</t>
  </si>
  <si>
    <t>DIAZ NARVAEZ ERNESTO CAMILO</t>
  </si>
  <si>
    <t>25/09/2024</t>
  </si>
  <si>
    <t>27/09/2024</t>
  </si>
  <si>
    <t>CO1.SLCNTR.13583104</t>
  </si>
  <si>
    <t>GGC-1117-2024</t>
  </si>
  <si>
    <t>PRESTAR SERVICIOS PARA APOYAR AL MINISTERIO DE MINAS Y ENERGÍA, EN LAS OPERACIONES DE LA CADENA PRESUPUESTAL</t>
  </si>
  <si>
    <t>GIL TORRES MONICA MARIA</t>
  </si>
  <si>
    <t>26/09/2024</t>
  </si>
  <si>
    <t>GGC-1120-2024</t>
  </si>
  <si>
    <t>Prestar servicios profesionales para apoyar en el diseño de estrategias que contribuyan al fortalecimiento de los distritos mineros en el marco del ordenamiento territorial</t>
  </si>
  <si>
    <t>VEGA PACHECO ANDERZON</t>
  </si>
  <si>
    <t>01/10/2024</t>
  </si>
  <si>
    <t>05/01/2025</t>
  </si>
  <si>
    <t xml:space="preserve"> ANLLELA MARSELA CASTILLO REY , CARLOS ALBERTO LARA LACOUTURE</t>
  </si>
  <si>
    <t>GGC-1121-2024</t>
  </si>
  <si>
    <t>Prestar servicios profesionales a la DME para apoyar en la elaboración de políticas, gestión de proyectos estratégicos, y en la diversificación de regiones mineras para promover la Transición Energética Justa</t>
  </si>
  <si>
    <t>OÑATE FERNANDEZ RAFAEL EDUARDO</t>
  </si>
  <si>
    <t>03/10/2024</t>
  </si>
  <si>
    <t>01/01/2025</t>
  </si>
  <si>
    <t>14/02/2025</t>
  </si>
  <si>
    <t>VALLEDUPAR (CES), VALLEDUPAR</t>
  </si>
  <si>
    <t xml:space="preserve"> CORRAL MONTOYA FELIPE ALBERTO, NICOLAS ALBERTO MUNOZ ARANGO</t>
  </si>
  <si>
    <t>CO1.PCCNTR.6823034</t>
  </si>
  <si>
    <t>GGC-1132-2024</t>
  </si>
  <si>
    <t>Prestar servicios profesionales para apoyar la gestión de Información geográfica para análisis estadístico, de datos y generación de información, contribuyendo al saneamiento y gestión predial de inmuebles del Ministerio</t>
  </si>
  <si>
    <t>RUIZ GALINDO OSCAR MATEO</t>
  </si>
  <si>
    <t>MESES</t>
  </si>
  <si>
    <t>30/01/2025</t>
  </si>
  <si>
    <t>1132</t>
  </si>
  <si>
    <t>https://community.secop.gov.co/Public/Tendering/OpportunityDetail/Index?noticeUID=CO1.NTC.6799454&amp;isFromPublicArea=True&amp;isModal=true&amp;asPopupView=true</t>
  </si>
  <si>
    <t>GGC-1167-2024</t>
  </si>
  <si>
    <t>PRESTACIÓN DE SERVICIOS JURÍDICOS PARA APOYAR A LA SAF Y GGC EN LOS TRÁMITES DE LIQUIDACIÓN Y ASUNTOS RELACIONADOS CON LAS ETAPAS CONTRACTUALES Y POSTCONTRACTUALES</t>
  </si>
  <si>
    <t>PULIDO MOYETON SANDRA CAROLINA</t>
  </si>
  <si>
    <t>04/10/2024</t>
  </si>
  <si>
    <t xml:space="preserve"> ANGELA ROSSIO PARADA OLARTE, LESLIE MAYERLY RODRIGUEZ MUÑOZ, OLGA LUCIA RAMIREZ REYES</t>
  </si>
  <si>
    <t>CO1.PCCNTR.6857207</t>
  </si>
  <si>
    <t>GGC-1177-2024</t>
  </si>
  <si>
    <t>Prestar servicios profesionales para el apoyo jurídico especializado en el fortalecimiento de la gestión legal del Ministerio de Minas y Energía en el marco del ciclo de las regalías.</t>
  </si>
  <si>
    <t>MARQUEZ RIVERO ALIX BELIA</t>
  </si>
  <si>
    <t>08/10/2024</t>
  </si>
  <si>
    <t>11/10/2024</t>
  </si>
  <si>
    <t xml:space="preserve"> CASTRO ORDOÑEZ CLAUDIA ROCIO, JORGE EDUARDO SALGADO ARDILA </t>
  </si>
  <si>
    <t>GGC-1186-2024</t>
  </si>
  <si>
    <t>APOYAR JURIDICAMENTE EN LA ARTICULACIÓN ESTRUCTURACIÓN REVISIÓN DE ASUNTOS INTERINSTITUCIONALES A CARGO DE LA SECRETARÍA GENERAL EN EL MARCO DE SUS FUNCIONES COMPETENCIAS Y TRAMITES ADMINISTRATIVOS QUE LE SEAN REQUERIDOS</t>
  </si>
  <si>
    <t>LLAMAS PATERNINA CLAUDIA PATRICIA</t>
  </si>
  <si>
    <t>10/10/2024</t>
  </si>
  <si>
    <t>15/10/2024</t>
  </si>
  <si>
    <t>26/12/2024</t>
  </si>
  <si>
    <t xml:space="preserve"> NELSON JAVIER VASQUEZ TORRES</t>
  </si>
  <si>
    <t>5526212</t>
  </si>
  <si>
    <t>GGC-1203-2024</t>
  </si>
  <si>
    <t>PRESTAR SERVICIOS JURÍDICOS APOYANDO EN LOS ASUNTOS CONTRACTUALES Y DEMÁS TEMAS ESTRATÉGICOS DE COMPETENCIA DE LA SECRETARIA GENERAL, PRINCIPALMENTE EN LO RELACIONADO CON EL SISTEMA GENERAL DE REGALÍAS</t>
  </si>
  <si>
    <t>GIOHANA CATARINE GONZÁLEZ TURIZO</t>
  </si>
  <si>
    <t>16/10/2024</t>
  </si>
  <si>
    <t>17/10/2024</t>
  </si>
  <si>
    <t>GGC-1204-2024</t>
  </si>
  <si>
    <t>APOYAR JURIDICAMENTE EN LA ORIENTACIÓN, REVISIÓN Y GESTIÓN DE LAS ACTIVIDADES DERIVADAS DE LA GESTIÓN CONTRACTUAL Y EN LOS DEMÁS ASUNTOS DE COMPETENCIA DE LA SECRETARIA GENERAL</t>
  </si>
  <si>
    <t>LUQUE PINEDO LAURA MARCELA</t>
  </si>
  <si>
    <t>23/10/2024</t>
  </si>
  <si>
    <t>GGC-1208-2024</t>
  </si>
  <si>
    <t>Prestar  servicios profesionales para apoyar la socialización, acompañamiento y formulación de proyectos a financiar con recursos del incentivo a la producción del SGR en el departamento de Casanare.</t>
  </si>
  <si>
    <t>PORRAS ALVAREZ ALBEIRO ANTONIO</t>
  </si>
  <si>
    <t xml:space="preserve">LEONARDO ROJAS RODRIGUEZ </t>
  </si>
  <si>
    <t>21/02/2025</t>
  </si>
  <si>
    <t>YOPAL (CAS), Yopal</t>
  </si>
  <si>
    <t xml:space="preserve">	CO1.SLCNTR.13736025</t>
  </si>
  <si>
    <t>GGC-1210-2024</t>
  </si>
  <si>
    <t>PRESTAR SERVICIOS PROFESIONALES PARA APOYAR EN EL DISEÑO, IMPLEMENTACIÓN Y EJECUCIÓN DEL SG-SST, EL PLAN ESTRATÉGICO DE SEGURIDAD VIAL Y LA EJECUCIÓN DEL PLAN DE BIENESTAR SOCIAL DEL MME</t>
  </si>
  <si>
    <t>LUENGAS ZORRO RAUL</t>
  </si>
  <si>
    <t>capinedo</t>
  </si>
  <si>
    <t>CO1.SLCNTR.13739760</t>
  </si>
  <si>
    <t>GGC-1233-2024</t>
  </si>
  <si>
    <t>Prestar servicios, desde el componente técnico,  para apoyar a la DME en las tematicas asociadas a los proyectos en marco a los lineamientos del ciclo de las regalías.</t>
  </si>
  <si>
    <t>ROJAS BEDOYA ALEJANDRA  MILENA</t>
  </si>
  <si>
    <t>28/10/2024</t>
  </si>
  <si>
    <t>07/11/2024</t>
  </si>
  <si>
    <t xml:space="preserve"> NICOLAS ALBERTO MUNOZ ARANGO, PLINIO ENRIQUE BUSTAMANTE ORTEGA</t>
  </si>
  <si>
    <t>GGC-1235-2024</t>
  </si>
  <si>
    <t>Prestar servicios profesionales para apoyar a la DME en los temas de reglamentación técnica del sector minero que sean de su competencia.</t>
  </si>
  <si>
    <t>NIÑO CUBILLOS JAVIER IGNACIO</t>
  </si>
  <si>
    <t>29/10/2024</t>
  </si>
  <si>
    <t>08/11/2024</t>
  </si>
  <si>
    <t xml:space="preserve"> CORRAL MONTOYA FELIPE ALBERTO, CUESTA ROSAS SILVIA ALEXANDRA, IRMA SOFIA QUIJANO JUVINAO </t>
  </si>
  <si>
    <t>GGC-1240-2024</t>
  </si>
  <si>
    <t xml:space="preserve">Prestar servicios  para apoyar en el seguimiento y gestión administrativa de los proyectos de reindustrialización en el marco de las temáticas asociadas con los lineamientos del ciclo de las regalías._x000D_
</t>
  </si>
  <si>
    <t>NUÑEZ  PEREZ LINCOLN ENRIQUE</t>
  </si>
  <si>
    <t>30/10/2024</t>
  </si>
  <si>
    <t>06/11/2024</t>
  </si>
  <si>
    <t>CO1.SLCNTR.13791397</t>
  </si>
  <si>
    <t>GGC-1249-2024</t>
  </si>
  <si>
    <t>Prestar servicios para apoyar en el seguimiento de proyectos con las actividades asociados con los lineamientos del ciclo de las regalías.</t>
  </si>
  <si>
    <t>ROSAS URBINA CLAUDIA  ALEJANDRA</t>
  </si>
  <si>
    <t>13/11/2024</t>
  </si>
  <si>
    <t xml:space="preserve"> NICOLAS ALBERTO MUNOZ ARANGO, VLADIMIR CHAMAT VILLA </t>
  </si>
  <si>
    <t xml:space="preserve">	CO1.SLCNTR.13832054</t>
  </si>
  <si>
    <t>GGC-1250-2024</t>
  </si>
  <si>
    <t>Prestar servicios  para apoyar en el seguimiento y gestión administrativa de la DME en el marco de las temáticas asociadas a los lineamientos del ciclo de las regalías.</t>
  </si>
  <si>
    <t>BONILLA PATIÑO CRISTIAN MATEO</t>
  </si>
  <si>
    <t>14/11/2024</t>
  </si>
  <si>
    <t>CO1.SLCNTR.13835812</t>
  </si>
  <si>
    <t>GGC-1254-2024</t>
  </si>
  <si>
    <t>Prestar servicios profesionales para apoyar en la revisión, análisis y proyecccion de conceptos sobre solicitudes de información e iniciativas legislativas</t>
  </si>
  <si>
    <t>HERNANDEZ CORTES JOHANNA ALEXANDRA</t>
  </si>
  <si>
    <t>GGC-1257-2024</t>
  </si>
  <si>
    <t>Prestar servicios para  brindar apoyo en el estudio y análisis de  aspectos legales  enfocado en el desarrollo de las actividades propias del Ministerio de Minas y Energía en el contexto del ciclo de regalías.</t>
  </si>
  <si>
    <t>PENAGOS SABOGAL PAULA ALEXANDRA</t>
  </si>
  <si>
    <t>12/11/2024</t>
  </si>
  <si>
    <t>18/11/2024</t>
  </si>
  <si>
    <t xml:space="preserve"> ANLLELA MARSELA CASTILLO REY , IRMA SOFIA QUIJANO JUVINAO </t>
  </si>
  <si>
    <t>GGC-1260-2024</t>
  </si>
  <si>
    <t>Prestar servicios profesionales para apoyar el impulso y acompañar la formulación y presentación de proyectos de inversión a ser financiados con recursos del SGR en el departamento de Huila.</t>
  </si>
  <si>
    <t>PACHECO LOSADA ANGELICA MARIA</t>
  </si>
  <si>
    <t>20/11/2024</t>
  </si>
  <si>
    <t>19/07/2025</t>
  </si>
  <si>
    <t>RIVERA (HUI), RIVERA-HUILA</t>
  </si>
  <si>
    <t xml:space="preserve">	CO1.SLCNTR.13866296</t>
  </si>
  <si>
    <t>GGC-1294-2024</t>
  </si>
  <si>
    <t>Apoyar al Grupo de Regalías en la formulación y estructuración de los proyectos del sector minero energético en el marco del SGR</t>
  </si>
  <si>
    <t>LINARES PULIDO LUIS FERNANDO</t>
  </si>
  <si>
    <t>29/11/2024</t>
  </si>
  <si>
    <t>05/12/2024</t>
  </si>
  <si>
    <t>04/08/2025</t>
  </si>
  <si>
    <t>BOGOTA D.C., NA</t>
  </si>
  <si>
    <t xml:space="preserve"> CARLOS ARTURO PABA CAMARGO, NATALIA CAROLINA RUIZ GONZALEZ, ROSALUCINA FUENTES VEGA</t>
  </si>
  <si>
    <t>GGC-1296-2024</t>
  </si>
  <si>
    <t>Prestar los servicios profesionales al GR al Impulsar y articular la presentación de proyectos del sector minero-energético para su financiación con diversas fuentes de recursos del SGR</t>
  </si>
  <si>
    <t>CARRION MAHECHA JORGE LUIS</t>
  </si>
  <si>
    <t>04/12/2024</t>
  </si>
  <si>
    <t>03/08/2025</t>
  </si>
  <si>
    <t>BOGOTA D.C., NO APLICA</t>
  </si>
  <si>
    <t>GGC-1297-2024</t>
  </si>
  <si>
    <t>Prestar servicios profesionales para apoyar jurídicamente las funciones del Grupo de Regalías en el marco normativo del Sistema General de Regalías</t>
  </si>
  <si>
    <t>TAPIAS MONTERROSA KAREN LIZEHE</t>
  </si>
  <si>
    <t>02/12/2024</t>
  </si>
  <si>
    <t>GGC-1301-2024</t>
  </si>
  <si>
    <t>APOYAR EN LA ORIENTACIÓN, ANÁLISIS, DISEÑO DE ESTRATEGIAS, Y TRÁMITE INTEGRAL DE LOS PROCESOS DE CONTRATACIÓN EN SUS DIFERENTES ETAPAS, Y LOS DEMÁS ASUNTOS DE COMPETENCIA DEL GGC</t>
  </si>
  <si>
    <t>BARRAGAN RODRIGUEZ MARIA CAMILA</t>
  </si>
  <si>
    <t>03/12/2024</t>
  </si>
  <si>
    <t>03/05/2025</t>
  </si>
  <si>
    <t>GGC-1314-2024</t>
  </si>
  <si>
    <t>Prestar servicios profesionales para apoyar la articulación y consolidar las actividades de acompañamiento en la formulación, evaluación y seguimiento de proyectos del sector mineroenergético a financiarse con recursos del SGR</t>
  </si>
  <si>
    <t>10/12/2024</t>
  </si>
  <si>
    <t>09/08/2025</t>
  </si>
  <si>
    <t xml:space="preserve"> LEONARDO ROJAS RODRIGUEZ </t>
  </si>
  <si>
    <t>CO1.SLCNTR.14024534</t>
  </si>
  <si>
    <t>https://community.secop.gov.co/Public/Tendering/ContractDetailView/Index?UniqueIdentifier=CO1.PCCNTR.7118193</t>
  </si>
  <si>
    <t>GGC-1318-2024</t>
  </si>
  <si>
    <t xml:space="preserve">Apoyar a la DEE en las actividades que se deriven de la administración de los fondos de inversión del sector eléctrico,  principalmente aquellas relacionadas con el componente contractual de la dependencia._x000D_
</t>
  </si>
  <si>
    <t>DIRECCIÓN DE ENERGÍA ELÉCTRICA</t>
  </si>
  <si>
    <t>PINZON CASTAÑEDA JAIME ALEXANDER</t>
  </si>
  <si>
    <t>NELSON MAURICIO REY PENA</t>
  </si>
  <si>
    <t>09/12/2024</t>
  </si>
  <si>
    <t>04/02/2025</t>
  </si>
  <si>
    <t xml:space="preserve"> NELSON MAURICIO REY PENA</t>
  </si>
  <si>
    <t>FORMALIZADO</t>
  </si>
  <si>
    <t>GGC-1325-2024</t>
  </si>
  <si>
    <t>Apoyar en el  analisis, elaboración  y revision de conceptos  apilcables a la reglamentación del SGR</t>
  </si>
  <si>
    <t>CERINZA LEAL NYDIA CRISTINA</t>
  </si>
  <si>
    <t>12/12/2024</t>
  </si>
  <si>
    <t>31/12/2025</t>
  </si>
  <si>
    <t>scmarin</t>
  </si>
  <si>
    <t xml:space="preserve"> ADWAR MOISES CASALLAS CUELLAR, OMAR MAURICIO MONROY CUBIDES </t>
  </si>
  <si>
    <t>CO1.PCCNTR.7137371</t>
  </si>
  <si>
    <t>GGC-1326-2024</t>
  </si>
  <si>
    <t>Apoyar en los temas contractuales en sus difrentes etapas  que se desarrollen en relacion con la aplicación de los  lineamientos de fiscalización de las actividades de exploración y producción de hidrocarburos</t>
  </si>
  <si>
    <t>HERNANDEZ CORTES JUAN SEBASTIAN</t>
  </si>
  <si>
    <t>CO1.SLCNTR.14058302</t>
  </si>
  <si>
    <t>GGC-1327-2024</t>
  </si>
  <si>
    <t>TARAZONA HERNANDEZ LAURA  HELENA</t>
  </si>
  <si>
    <t>13/12/2024</t>
  </si>
  <si>
    <t>18/12/2024</t>
  </si>
  <si>
    <t>22/08/2025</t>
  </si>
  <si>
    <t xml:space="preserve"> LEONARDO ROJAS RODRIGUEZ , NATALIA CAROLINA RUIZ GONZALEZ</t>
  </si>
  <si>
    <t>GGC-1329-2024</t>
  </si>
  <si>
    <t>Apoyar al GR para acompañar a las entidades territoriales en la estructuración y presentación de proyectos del sector minero energético en el marco del SGR, especialmente en la implementación de comunidades energéticas.</t>
  </si>
  <si>
    <t>TORRES ROA JUAN SEBASTIAN</t>
  </si>
  <si>
    <t>17/12/2024</t>
  </si>
  <si>
    <t>17/08/2025</t>
  </si>
  <si>
    <t>BOGOTA D.C., Bogota D.C</t>
  </si>
  <si>
    <t xml:space="preserve"> LEONARDO ROJAS RODRIGUEZ , MANUEL FERNANDO ACOSTA OSORIO</t>
  </si>
  <si>
    <t>GGC-1330-2024</t>
  </si>
  <si>
    <t>Apoyar a la SAF y GGCSGD en el proceso de comisiones, viáticos y tiquetes solicitados por las áreas del MME.</t>
  </si>
  <si>
    <t>RODRIGUEZ RODRIGUEZ DIANA CAROLINA</t>
  </si>
  <si>
    <t>11/04/2025</t>
  </si>
  <si>
    <t>GGC-1331-2024</t>
  </si>
  <si>
    <t xml:space="preserve">Apoyar en la gestión de los procesos contractuales vinculados a los lineamientos de fiscalización de las actividades de exploración y producción de hidrocarburos, garantizando el cumplimiento de las normativas aplicables </t>
  </si>
  <si>
    <t>PUCCINI GARCERANT TIBISSAY</t>
  </si>
  <si>
    <t xml:space="preserve"> ADWAR MOISES CASALLAS CUELLAR, JULIAN FLOREZ QUIROGA, NELSON EMIRO NOGUERA MOYA </t>
  </si>
  <si>
    <t>CO1.SLCNTR.14078715</t>
  </si>
  <si>
    <t>GGC-1356-2024</t>
  </si>
  <si>
    <t>Apoyar  la  formulación y seguimiento de lineamientos de política sectorial y fiscalización de las actividades de exploración y explotación de Hidrocarburos</t>
  </si>
  <si>
    <t>MORENO AMAYA ANDREA XIMENA</t>
  </si>
  <si>
    <t>24/12/2024</t>
  </si>
  <si>
    <t>CO1.SLCNTR.14091414</t>
  </si>
  <si>
    <t>GGC-1358-2024</t>
  </si>
  <si>
    <t>Apoyar el desarrollo de las  actividades administrativas relacionadas con los recursos del Sistema General de Regalías asignados a la Dirección de Hidrocarburos</t>
  </si>
  <si>
    <t>MONTENEGRO LOSADA OSCAR EDUARDO</t>
  </si>
  <si>
    <t xml:space="preserve"> NELSON EMIRO NOGUERA MOYA </t>
  </si>
  <si>
    <t>5772755</t>
  </si>
  <si>
    <t>GGC-1367-2024</t>
  </si>
  <si>
    <t>Apoyar el seguimiento técnico de los lineamientos de fiscalización, así como la ejecución de proyectos estratégicos y actividades de articulación interinstitucional relacionados con la exploración y producción de hidrocarburos</t>
  </si>
  <si>
    <t>SUANCHA ROBAYO DIEGO ALEJANDRO</t>
  </si>
  <si>
    <t>27/12/2024</t>
  </si>
  <si>
    <t>GGC-1370-2024</t>
  </si>
  <si>
    <t>CRIADO ARENIZ CARLOS  JOSE</t>
  </si>
  <si>
    <t>14/09/2025</t>
  </si>
  <si>
    <t xml:space="preserve"> LEONARDO ROJAS RODRIGUEZ , ROSALUCINA FUENTES VEGA</t>
  </si>
  <si>
    <t>CO1.PCCNTR.7168786</t>
  </si>
  <si>
    <t>GGC-1372-2024</t>
  </si>
  <si>
    <t xml:space="preserve">Apoyar al MME en las actividades relacionadas con la implementacion, seguimiento y control de los procesos relacionados con el medio ambiente y desarrollo sostenible de la SAF  </t>
  </si>
  <si>
    <t>JULIO JUNIOR ROBLES FORERO</t>
  </si>
  <si>
    <t>CO1.SLCNTR.14104749</t>
  </si>
  <si>
    <t>GGC-1374-2024</t>
  </si>
  <si>
    <t>Apoyar al Grupo de Regalías en el acompañamiento a  entidades territoriales en el ciclo de proyectos  del sector minero energético, en el marco del SGR</t>
  </si>
  <si>
    <t>LEON  GIL LUIS  MIGUEL</t>
  </si>
  <si>
    <t>30/12/2024</t>
  </si>
  <si>
    <t>29/08/2025</t>
  </si>
  <si>
    <t xml:space="preserve"> CARLOS ARTURO PABA CAMARGO, LEONARDO ROJAS RODRIGUEZ , NATALIA CAROLINA RUIZ GONZALEZ</t>
  </si>
  <si>
    <t>CO1.PCCNTR.7170370</t>
  </si>
  <si>
    <t>GGC-1377-2024</t>
  </si>
  <si>
    <t>Apoyar en la Dirección de Hidrocarburos en la gestión operativa y tramites administrativos relacionados con la actividad de fiscalización del sector Hidrocarburos</t>
  </si>
  <si>
    <t>PINZON BUSTOS DAYANNA KATHERINE</t>
  </si>
  <si>
    <t>BOGOTA D.C., N/A</t>
  </si>
  <si>
    <t xml:space="preserve"> ADWAR MOISES CASALLAS CUELLAR, NELSON EMIRO NOGUERA MOYA </t>
  </si>
  <si>
    <t>CO1.SLCNTR.14107005</t>
  </si>
  <si>
    <t>GGC-1384-2024</t>
  </si>
  <si>
    <t>Apoyar en la implementación de iniciativas de tipo tecnológico para la exploración y explotación de hidrocarburos</t>
  </si>
  <si>
    <t>SILVA ROJAS LESTER BILLY</t>
  </si>
  <si>
    <t>29/10/2025</t>
  </si>
  <si>
    <t xml:space="preserve"> ADWAR MOISES CASALLAS CUELLAR</t>
  </si>
  <si>
    <t>CO1.SLCNTR.14118634</t>
  </si>
  <si>
    <t>GGC-1385-2024</t>
  </si>
  <si>
    <t>Apoyar actividades de estructuración, seguimiento y supervision de contratos financiados por el SGR</t>
  </si>
  <si>
    <t>PINILLOS SANCHEZ JULIANA ANDREA</t>
  </si>
  <si>
    <t>CO1.PCCNTR.7179451</t>
  </si>
  <si>
    <t>GGC-1386-2024</t>
  </si>
  <si>
    <t>Apoyar  el seguimiento operativo y presupuestal de las funciones de fiscalización de las actividades de producción de hidrocarburos en las etapas de exploración, desarrollo, explotación.</t>
  </si>
  <si>
    <t>VILLAMIL FERNANDEZ CAROL SOFIA</t>
  </si>
  <si>
    <t>CD-2208-2024</t>
  </si>
  <si>
    <t>GGC-1388-2024</t>
  </si>
  <si>
    <t>Apoyar al GR en la revisión, evaluación, emisión de los conceptos de viabilidad y técnicos únicos sectoriales, así como en pronunciamientos técnicos de los proyectos de inversión del sector minero energético.</t>
  </si>
  <si>
    <t>DIANA ALEJANDRA DELGADO SANTANDER</t>
  </si>
  <si>
    <t>cacoronado</t>
  </si>
  <si>
    <t>CO1.PCCNTR.7184756</t>
  </si>
  <si>
    <t>GGC-1390-2024</t>
  </si>
  <si>
    <t>Apoyar en el seguimiento de la política pública de las actividades relacionadas con la exploración, explotación y distribución de hidrocarburos</t>
  </si>
  <si>
    <t>SANABRIA CANCELADO YENITH ANDREA</t>
  </si>
  <si>
    <t>03/01/2025</t>
  </si>
  <si>
    <t>CO1.SLCNTR.14136113</t>
  </si>
  <si>
    <t>Junio</t>
  </si>
  <si>
    <t>Julio</t>
  </si>
  <si>
    <t>Agosto</t>
  </si>
  <si>
    <t>Septiembre</t>
  </si>
  <si>
    <t>Octubre</t>
  </si>
  <si>
    <t>Contratos vigentes
(Nºcontratos suscritos 2025 + contratos vigentes en el mes(incluyendo contratos de vigencias anteriores 2023-2024)</t>
  </si>
  <si>
    <t>Noviembre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</si>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</sst>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10"/>
      <name val="Arial"/>
      <family val="2"/>
    </font>
    <font>
      <b/>
      <sz val="9"/>
      <color theme="1"/>
      <name val="Work Sans"/>
    </font>
    <font>
      <sz val="9"/>
      <color theme="1"/>
      <name val="Work Sans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6B53E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E6B53E"/>
      </left>
      <right style="thin">
        <color rgb="FFE6B53E"/>
      </right>
      <top style="thin">
        <color rgb="FFE6B53E"/>
      </top>
      <bottom style="thin">
        <color rgb="FFE6B53E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left" vertical="top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vertical="top" wrapText="1"/>
    </xf>
    <xf numFmtId="0" fontId="1" fillId="3" borderId="3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5" xfId="0" applyBorder="1"/>
    <xf numFmtId="0" fontId="5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vertical="center" wrapText="1"/>
    </xf>
    <xf numFmtId="0" fontId="0" fillId="0" borderId="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sofi" refreshedDate="45786.40078275463" createdVersion="8" refreshedVersion="8" minRefreshableVersion="3" recordCount="127">
  <cacheSource type="worksheet">
    <worksheetSource ref="A1:AO128" sheet="vigentes al 2025"/>
  </cacheSource>
  <cacheFields count="41">
    <cacheField name="Numero Contrato" numFmtId="0">
      <sharedItems containsBlank="1"/>
    </cacheField>
    <cacheField name="Tipo de contrato" numFmtId="0">
      <sharedItems containsBlank="1"/>
    </cacheField>
    <cacheField name="Clase" numFmtId="0">
      <sharedItems containsBlank="1"/>
    </cacheField>
    <cacheField name="Modalidad Contratacion" numFmtId="0">
      <sharedItems containsBlank="1"/>
    </cacheField>
    <cacheField name="Objeto de contrato" numFmtId="0">
      <sharedItems containsBlank="1"/>
    </cacheField>
    <cacheField name="Dependencia" numFmtId="0">
      <sharedItems containsBlank="1" count="6">
        <s v="DIRECCION DE HIDROCARBUROS"/>
        <s v="GRUPO DE GESTIÓN ADMINISTRATIVA"/>
        <s v="DIRECCION DE MINERIA EMPRESARIAL"/>
        <s v="GRUPO DE REGALIAS "/>
        <s v="DIRECCIÓN DE ENERGÍA ELÉCTRICA"/>
        <m/>
      </sharedItems>
    </cacheField>
    <cacheField name="Nit Proveedor" numFmtId="0">
      <sharedItems containsString="0" containsBlank="1" containsNumber="1" containsInteger="1" minValue="5821327" maxValue="1152452748"/>
    </cacheField>
    <cacheField name="Proveedor" numFmtId="0">
      <sharedItems containsBlank="1"/>
    </cacheField>
    <cacheField name="Tipo Persona" numFmtId="0">
      <sharedItems containsBlank="1"/>
    </cacheField>
    <cacheField name="Solicitante" numFmtId="0">
      <sharedItems containsBlank="1"/>
    </cacheField>
    <cacheField name="Unidad Plazo Contrato" numFmtId="0">
      <sharedItems containsString="0" containsBlank="1" containsNumber="1" containsInteger="1" minValue="4" maxValue="383"/>
    </cacheField>
    <cacheField name="Plazo" numFmtId="0">
      <sharedItems containsBlank="1"/>
    </cacheField>
    <cacheField name="Fecha_x000a_Radicación" numFmtId="0">
      <sharedItems containsBlank="1"/>
    </cacheField>
    <cacheField name="Fecha_x000a_Suscripción" numFmtId="0">
      <sharedItems containsBlank="1"/>
    </cacheField>
    <cacheField name="Fecha_x000a_Inicio" numFmtId="0">
      <sharedItems containsBlank="1"/>
    </cacheField>
    <cacheField name="Fecha Terminación" numFmtId="0">
      <sharedItems containsBlank="1"/>
    </cacheField>
    <cacheField name="MES" numFmtId="0">
      <sharedItems containsBlank="1" count="12">
        <s v="junio"/>
        <s v="abril"/>
        <s v="mayo"/>
        <s v="enero"/>
        <s v="marzo"/>
        <s v="febrero"/>
        <s v="julio"/>
        <s v="agosto"/>
        <s v="diciembre"/>
        <s v="septiembre"/>
        <s v="octubre"/>
        <m/>
      </sharedItems>
    </cacheField>
    <cacheField name="Fecha Ultima_x000a_Vigencia" numFmtId="0">
      <sharedItems containsBlank="1"/>
    </cacheField>
    <cacheField name="Fecha_x000a_Legalización" numFmtId="0">
      <sharedItems containsBlank="1"/>
    </cacheField>
    <cacheField name="Moneda" numFmtId="0">
      <sharedItems containsBlank="1"/>
    </cacheField>
    <cacheField name="Valor Funcionamiento" numFmtId="0">
      <sharedItems containsString="0" containsBlank="1" containsNumber="1" containsInteger="1" minValue="0" maxValue="116246667"/>
    </cacheField>
    <cacheField name="Valor Inversión" numFmtId="0">
      <sharedItems containsString="0" containsBlank="1" containsNumber="1" containsInteger="1" minValue="0" maxValue="6300000"/>
    </cacheField>
    <cacheField name="Valor Regalías" numFmtId="0">
      <sharedItems containsString="0" containsBlank="1" containsNumber="1" containsInteger="1" minValue="0" maxValue="190500000"/>
    </cacheField>
    <cacheField name="Valor Aportes Terceros" numFmtId="0">
      <sharedItems containsString="0" containsBlank="1" containsNumber="1" containsInteger="1" minValue="0" maxValue="0"/>
    </cacheField>
    <cacheField name="Valor" numFmtId="0">
      <sharedItems containsString="0" containsBlank="1" containsNumber="1" containsInteger="1" minValue="6300000" maxValue="190500000"/>
    </cacheField>
    <cacheField name="Valor IVA" numFmtId="0">
      <sharedItems containsString="0" containsBlank="1" containsNumber="1" containsInteger="1" minValue="0" maxValue="0"/>
    </cacheField>
    <cacheField name="Valor otrosi sin iva( El valor total de los otrosi)" numFmtId="0">
      <sharedItems containsString="0" containsBlank="1" containsNumber="1" containsInteger="1" minValue="0" maxValue="56500000"/>
    </cacheField>
    <cacheField name="Valor Iva Otrosi( El valor total del Iva de los otrosi)" numFmtId="0">
      <sharedItems containsString="0" containsBlank="1" containsNumber="1" containsInteger="1" minValue="0" maxValue="0"/>
    </cacheField>
    <cacheField name="Valor Mensual" numFmtId="0">
      <sharedItems containsString="0" containsBlank="1" containsNumber="1" containsInteger="1" minValue="2500000" maxValue="17000000"/>
    </cacheField>
    <cacheField name="Ultimo Valor" numFmtId="0">
      <sharedItems containsString="0" containsBlank="1" containsNumber="1" containsInteger="1" minValue="6300000" maxValue="190500000"/>
    </cacheField>
    <cacheField name="Ultimo Valor IVA" numFmtId="0">
      <sharedItems containsString="0" containsBlank="1" containsNumber="1" containsInteger="1" minValue="0" maxValue="0"/>
    </cacheField>
    <cacheField name="Lugar de ejecución" numFmtId="0">
      <sharedItems containsBlank="1"/>
    </cacheField>
    <cacheField name="Responsable GGC" numFmtId="0">
      <sharedItems containsBlank="1"/>
    </cacheField>
    <cacheField name="Nro. de Pólizas" numFmtId="0">
      <sharedItems containsString="0" containsBlank="1" containsNumber="1" containsInteger="1" minValue="0" maxValue="0"/>
    </cacheField>
    <cacheField name="Supervisor (es)" numFmtId="0">
      <sharedItems containsBlank="1"/>
    </cacheField>
    <cacheField name="Cargo Ordenador Del Gasto" numFmtId="0">
      <sharedItems containsBlank="1"/>
    </cacheField>
    <cacheField name="Nombre Ordenador Del Gasto" numFmtId="0">
      <sharedItems containsBlank="1"/>
    </cacheField>
    <cacheField name="ID del Contrato SECOP" numFmtId="0">
      <sharedItems containsBlank="1"/>
    </cacheField>
    <cacheField name="link de publicación SECOP" numFmtId="0">
      <sharedItems containsBlank="1"/>
    </cacheField>
    <cacheField name="Valor Mensual (Otrosí)" numFmtId="0">
      <sharedItems containsString="0" containsBlank="1" containsNumber="1" containsInteger="1" minValue="0" maxValue="8500000"/>
    </cacheField>
    <cacheField name="Estado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7">
  <r>
    <s v="GGC-1171-2023"/>
    <s v="PRESTACIÓN SERV PROF Y APOYO A GESTIÓN"/>
    <s v="CONTRATO"/>
    <s v="CONTRATACION DIRECTA / SERVICIOS PROFESIONALES Y DE APOYO A LA GESTION"/>
    <s v="Prestar servicios profesionales a la Dirección de Hidrocarburos en el desarrollo y seguimiento de los lineamientos de fiscalización de hidrocarburos, así como a los proyectos desarrollados por el grupo Upstream."/>
    <x v="0"/>
    <n v="1101178114"/>
    <s v="SOSA HERNANDEZ ANDRES FELIPE"/>
    <s v="NATURAL"/>
    <s v="ADWAR MOISES CASALLAS CUELLAR"/>
    <n v="383"/>
    <s v="DIAS CALENDARIO"/>
    <s v="21/12/2023"/>
    <m/>
    <s v="27/12/2023"/>
    <s v="31/12/2024"/>
    <x v="0"/>
    <s v="30/06/2025"/>
    <s v="21/12/2023"/>
    <s v="PESOS COLOMBIANOS"/>
    <n v="0"/>
    <n v="0"/>
    <n v="80000000"/>
    <n v="0"/>
    <n v="80000000"/>
    <n v="0"/>
    <n v="38400000"/>
    <n v="0"/>
    <n v="6400000"/>
    <n v="118400000"/>
    <n v="0"/>
    <s v="BOGOTA D.C., Bogota"/>
    <s v="fajimenez"/>
    <n v="0"/>
    <s v=" ADWAR MOISES CASALLAS CUELLAR, LEONARDO AUGUSTO TAMAYO PEREZ"/>
    <s v="SUBDIRECTOR ADMINISTRATIVO Y FINANCIERO"/>
    <s v="ANDREA BENAVIDES MAYORCA"/>
    <s v=""/>
    <s v=""/>
    <n v="0"/>
    <s v="EN EJECUCION"/>
  </r>
  <r>
    <s v="GGC-0008-2024"/>
    <s v="PRESTACIÓN SERV PROF Y APOYO A GESTIÓN"/>
    <s v="CONTRATO"/>
    <s v="CONTRATACION DIRECTA / SERVICIOS PROFESIONALES Y DE APOYO A LA GESTION"/>
    <s v="  Prestar servicios profesionales a la SAF en especial al GGA y GGDCSGD para realizar seguimiento y control en la gestión de los procesos administrativos y apoyo a la supervisión. "/>
    <x v="1"/>
    <n v="53911533"/>
    <s v="DIANA MARIA BALCERO GOMEZ"/>
    <s v="NATURAL"/>
    <s v="JEYCE LILIANA MARIA PARRA SIERRA"/>
    <n v="350"/>
    <s v="DIAS CALENDARIO"/>
    <s v="17/01/2024"/>
    <s v="17/01/2024"/>
    <s v="18/01/2024"/>
    <s v="31/12/2024"/>
    <x v="1"/>
    <s v="30/04/2025"/>
    <s v="17/01/2024"/>
    <s v="PESOS COLOMBIANOS"/>
    <n v="102900000"/>
    <n v="0"/>
    <n v="0"/>
    <n v="0"/>
    <n v="103200000"/>
    <n v="0"/>
    <n v="36000000"/>
    <n v="0"/>
    <n v="9000000"/>
    <n v="139200000"/>
    <n v="0"/>
    <s v="BOGOTA D.C., Bogota"/>
    <s v="ldpaez"/>
    <n v="0"/>
    <s v=" JEYCE LILIANA MARIA PARRA SIERRA"/>
    <s v="SUBDIRECTOR ADMINISTRATIVO Y FINANCIERO"/>
    <s v="ANDREA BENAVIDES MAYORCA"/>
    <s v=""/>
    <s v=""/>
    <n v="0"/>
    <s v="EN EJECUCION"/>
  </r>
  <r>
    <s v="GGC-0083-2024"/>
    <s v="PRESTACIÓN SERV PROF Y APOYO A GESTIÓN"/>
    <s v="CONTRATO"/>
    <s v="CONTRATACION DIRECTA / SERVICIOS PROFESIONALES Y DE APOYO A LA GESTION"/>
    <s v="Prestar servicios  profesionales para apoyar técnicamente a la Dirección de Hidrocarburos en el  seguimiento a los lineamientos de fiscalización de hidrocarburos desde el ámbito ambiental."/>
    <x v="0"/>
    <n v="46385069"/>
    <s v="RODRIGUEZ SALAMANCA JENIFFER ELIANA"/>
    <s v="NATURAL"/>
    <s v="ADWAR MOISES CASALLAS CUELLAR"/>
    <n v="351"/>
    <s v="DIAS CALENDARIO"/>
    <s v="24/01/2024"/>
    <s v="25/01/2024"/>
    <s v="29/01/2024"/>
    <s v="31/12/2024"/>
    <x v="2"/>
    <s v="31/05/2025"/>
    <s v="24/01/2024"/>
    <s v="PESOS COLOMBIANOS"/>
    <n v="0"/>
    <n v="0"/>
    <n v="101100000"/>
    <n v="0"/>
    <n v="101100000"/>
    <n v="0"/>
    <n v="45000000"/>
    <n v="0"/>
    <n v="9000000"/>
    <n v="146100000"/>
    <n v="0"/>
    <s v="BOGOTA D.C., Bogota"/>
    <s v="ldpaez"/>
    <n v="0"/>
    <s v=" LEONARDO AUGUSTO TAMAYO PEREZ"/>
    <s v="SUBDIRECTOR ADMINISTRATIVO Y FINANCIERO"/>
    <s v="ANDREA BENAVIDES MAYORCA"/>
    <s v=""/>
    <s v=""/>
    <n v="0"/>
    <s v="EN EJECUCION"/>
  </r>
  <r>
    <s v="GGC-0120-2024"/>
    <s v="PRESTACIÓN SERV PROF Y APOYO A GESTIÓN"/>
    <s v="CONTRATO"/>
    <s v="CONTRATACION DIRECTA / SERVICIOS PROFESIONALES Y DE APOYO A LA GESTION"/>
    <s v="Prestar servicios profesionales para apoyar al grupo Upstream en la estrategia de aumento de reservas de hidrocarburos así como en los lineamientos de fiscalización."/>
    <x v="0"/>
    <n v="1152452748"/>
    <s v="RAMIREZ GUERRERO HENRY ALBERTO"/>
    <s v="NATURAL"/>
    <s v="ADWAR MOISES CASALLAS CUELLAR"/>
    <n v="337"/>
    <s v="DIAS CALENDARIO"/>
    <s v="29/01/2024"/>
    <s v="30/01/2024"/>
    <s v="01/02/2024"/>
    <s v="31/12/2024"/>
    <x v="2"/>
    <s v="31/05/2025"/>
    <s v="29/01/2024"/>
    <s v="PESOS COLOMBIANOS"/>
    <n v="0"/>
    <n v="0"/>
    <n v="58240000"/>
    <n v="0"/>
    <n v="58240000"/>
    <n v="0"/>
    <n v="26000000"/>
    <n v="0"/>
    <n v="5200000"/>
    <n v="84240000"/>
    <n v="0"/>
    <s v="BOGOTA D.C., Bogota"/>
    <s v="ceosorio"/>
    <n v="0"/>
    <s v=" LEONARDO AUGUSTO TAMAYO PEREZ"/>
    <s v="SUBDIRECTOR ADMINISTRATIVO Y FINANCIERO"/>
    <s v="ANDREA BENAVIDES MAYORCA"/>
    <s v=""/>
    <s v=""/>
    <n v="0"/>
    <s v="EN EJECUCION"/>
  </r>
  <r>
    <s v="GGC-0168-2024"/>
    <s v="PRESTACIÓN SERV PROF Y APOYO A GESTIÓN"/>
    <s v="CONTRATO"/>
    <s v="CONTRATACION DIRECTA / SERVICIOS PROFESIONALES Y DE APOYO A LA GESTION"/>
    <s v="PRESTAR SERVICIOS PROFESIONALES JURIDICOS AL GGA Y SAF EN LA ESTRUCTURACIÓN, REVISIÓN Y GESTIÓN DE LOS TRÁMITES PRECONTRACTUALES, CONTRACTUALES, POSCONTRACTUALES Y  LIQUIDACION DE CONTRATOS Y/O CONVENIOS"/>
    <x v="1"/>
    <n v="1065592272"/>
    <s v="PEREZ DE LA ROSA HAZBLEIDY CAROLINA"/>
    <s v="NATURAL"/>
    <s v="JEYCE LILIANA MARIA PARRA SIERRA"/>
    <n v="335"/>
    <s v="DIAS CALENDARIO"/>
    <s v="31/01/2024"/>
    <s v="01/02/2024"/>
    <s v="01/02/2024"/>
    <s v="31/12/2024"/>
    <x v="2"/>
    <s v="30/05/2025"/>
    <s v="31/01/2024"/>
    <s v="PESOS COLOMBIANOS"/>
    <n v="85800000"/>
    <n v="0"/>
    <n v="0"/>
    <n v="0"/>
    <n v="85800000"/>
    <m/>
    <n v="39000000"/>
    <n v="0"/>
    <n v="7800000"/>
    <n v="124800000"/>
    <m/>
    <s v="BOGOTA D.C., Bogota"/>
    <s v="ldpaez"/>
    <n v="0"/>
    <s v=" JEYCE LILIANA MARIA PARRA SIERRA"/>
    <s v="SUBDIRECTOR ADMINISTRATIVO Y FINANCIERO"/>
    <s v="ANDREA BENAVIDES MAYORCA"/>
    <s v=""/>
    <s v=""/>
    <n v="0"/>
    <s v="EN EJECUCION"/>
  </r>
  <r>
    <s v="GGC-0169-2024"/>
    <s v="PRESTACIÓN SERV PROF Y APOYO A GESTIÓN"/>
    <s v="CONTRATO"/>
    <s v="CONTRATACION DIRECTA / SERVICIOS PROFESIONALES Y DE APOYO A LA GESTION"/>
    <s v="PRESTAR SERVICIOS PROFESIONALES DESDE EL COMPONENTE FINANCIERO Y PRESUPUESTAL PARA TRAMITE DE RESERVAS PRESUPUESTALES, PAE, SONDEO DE MERCADOS,  LIQUIDACION DE CONTRATOS Y/O CONVENIOS"/>
    <x v="1"/>
    <n v="80210309"/>
    <s v="RODRIGUEZ LOZANO ALFONSO ESNERY"/>
    <s v="NATURAL"/>
    <s v="JEYCE LILIANA MARIA PARRA SIERRA"/>
    <n v="335"/>
    <s v="DIAS CALENDARIO"/>
    <s v="31/01/2024"/>
    <s v="31/01/2024"/>
    <s v="02/02/2024"/>
    <s v="31/12/2024"/>
    <x v="3"/>
    <s v="20/01/2025"/>
    <s v="31/01/2024"/>
    <s v="PESOS COLOMBIANOS"/>
    <n v="85540000"/>
    <n v="0"/>
    <n v="0"/>
    <n v="0"/>
    <n v="85800000"/>
    <n v="0"/>
    <n v="5200000"/>
    <n v="0"/>
    <n v="7800000"/>
    <n v="91000000"/>
    <n v="0"/>
    <s v="BOGOTA D.C., "/>
    <s v="ypbrito"/>
    <n v="0"/>
    <s v=" JEYCE LILIANA MARIA PARRA SIERRA"/>
    <s v="SUBDIRECTOR ADMINISTRATIVO Y FINANCIERO"/>
    <s v="ANDREA BENAVIDES MAYORCA"/>
    <s v=""/>
    <s v=""/>
    <n v="0"/>
    <s v="EN EJECUCION"/>
  </r>
  <r>
    <s v="GGC-0170-2024"/>
    <s v="PRESTACIÓN SERV PROF Y APOYO A GESTIÓN"/>
    <s v="CONTRATO"/>
    <s v="CONTRATACION DIRECTA / SERVICIOS PROFESIONALES Y DE APOYO A LA GESTION"/>
    <s v="PRESTAR SERVICIOS PROFESIONALES JURIDICOS AL GGA Y SAF EN LA ESTRUCTURACIÓN, REVISIÓN Y GESTIÓN DE LOS TRÁMITES PRECONTRACTUALES, CONTRACTUALES, POSCONTRACTUALES Y  LIQUIDACION DE CONTRATOS Y/O CONVENIOS"/>
    <x v="1"/>
    <n v="55225995"/>
    <s v="OROZCO AGAMEZ KEILA MILENA"/>
    <s v="NATURAL"/>
    <s v="JEYCE LILIANA MARIA PARRA SIERRA"/>
    <n v="335"/>
    <s v="DIAS CALENDARIO"/>
    <s v="31/01/2024"/>
    <s v="01/02/2024"/>
    <s v="05/02/2024"/>
    <s v="31/12/2024"/>
    <x v="1"/>
    <s v="30/04/2025"/>
    <s v="31/01/2024"/>
    <s v="PESOS COLOMBIANOS"/>
    <n v="86933333"/>
    <n v="0"/>
    <n v="0"/>
    <n v="0"/>
    <n v="88000000"/>
    <n v="0"/>
    <n v="32000000"/>
    <n v="0"/>
    <n v="8000000"/>
    <n v="120000000"/>
    <n v="0"/>
    <s v="BOGOTA D.C., Bogotá"/>
    <s v="ldpaez"/>
    <n v="0"/>
    <s v=" JEYCE LILIANA MARIA PARRA SIERRA"/>
    <s v="SUBDIRECTOR ADMINISTRATIVO Y FINANCIERO"/>
    <s v="ANDREA BENAVIDES MAYORCA"/>
    <s v=""/>
    <s v=""/>
    <n v="0"/>
    <s v="EN EJECUCION"/>
  </r>
  <r>
    <s v="GGC-0178-2024"/>
    <s v="PRESTACIÓN SERV PROF Y APOYO A GESTIÓN"/>
    <s v="CONTRATO"/>
    <s v="CONTRATACION DIRECTA / SERVICIOS PROFESIONALES Y DE APOYO A LA GESTION"/>
    <s v="PRESTAR SERVICIOS PROFESIONALES EN LA FORMULACIÓN DE ESTRATEGIAS  ADMINISTRATIVAS, TECNICAS Y DEL SGC, EN EL PROCESO DE RECURSOS FÍSICOS, ADEMAS DE LAS QUE SURJAN DE LAS NECESIDADES DE LA SAF"/>
    <x v="1"/>
    <n v="80435015"/>
    <s v="RAFAEL ANTONIO CARO QUITO"/>
    <s v="NATURAL"/>
    <s v="JEYCE LILIANA MARIA PARRA SIERRA"/>
    <n v="335"/>
    <s v="DIAS CALENDARIO"/>
    <s v="01/02/2024"/>
    <s v="02/02/2024"/>
    <s v="02/02/2024"/>
    <s v="31/12/2024"/>
    <x v="1"/>
    <s v="30/04/2025"/>
    <s v="01/02/2024"/>
    <s v="PESOS COLOMBIANOS"/>
    <n v="116246667"/>
    <n v="0"/>
    <n v="0"/>
    <n v="0"/>
    <n v="116600000"/>
    <n v="0"/>
    <n v="42400000"/>
    <n v="0"/>
    <n v="10600000"/>
    <n v="159000000"/>
    <n v="0"/>
    <s v="BOGOTA D.C., Bogotá D.C."/>
    <s v="lkolivera"/>
    <n v="0"/>
    <s v=" JEYCE LILIANA MARIA PARRA SIERRA"/>
    <s v="SUBDIRECTOR ADMINISTRATIVO Y FINANCIERO"/>
    <s v="ANDREA BENAVIDES MAYORCA"/>
    <s v=""/>
    <s v=""/>
    <n v="0"/>
    <s v="EN EJECUCION"/>
  </r>
  <r>
    <s v="GGC-0187-2024"/>
    <s v="PRESTACIÓN SERV PROF Y APOYO A GESTIÓN"/>
    <s v="CONTRATO"/>
    <s v="CONTRATACION DIRECTA / SERVICIOS PROFESIONALES Y DE APOYO A LA GESTION"/>
    <s v="Prestar servicios profesionales desde el componente jurídico, para apoyar  la revisión y aprobación de los trámites precontractuales, contractuales y postcontractuales de competencia de la SAF y GGC."/>
    <x v="2"/>
    <n v="1018439078"/>
    <s v="GUARIN CASTRO NINA  PAOLA"/>
    <s v="NATURAL"/>
    <s v="ANLLELA MARSELA CASTILLO REY "/>
    <n v="319"/>
    <s v="DIAS CALENDARIO"/>
    <s v="01/02/2024"/>
    <s v="01/02/2024"/>
    <s v="02/02/2024"/>
    <s v="16/12/2024"/>
    <x v="1"/>
    <s v="01/04/2025"/>
    <s v="01/02/2024"/>
    <s v="PESOS COLOMBIANOS"/>
    <n v="2365000"/>
    <n v="0"/>
    <n v="114345000"/>
    <n v="0"/>
    <n v="115500000"/>
    <n v="0"/>
    <n v="38500000"/>
    <n v="0"/>
    <n v="11000000"/>
    <n v="154000000"/>
    <n v="0"/>
    <s v="BOGOTA D.C., 0"/>
    <s v="olramirez"/>
    <n v="0"/>
    <s v=" ANA LIZETH QUINTERO GALVIS, ANGELA ROSSIO PARADA OLARTE, LESLIE MAYERLY RODRIGUEZ MUÑOZ, OLGA LUCIA RAMIREZ REYES"/>
    <s v="SUBDIRECTOR ADMINISTRATIVO Y FINANCIERO"/>
    <s v="ANDREA BENAVIDES MAYORCA"/>
    <s v=""/>
    <s v=""/>
    <n v="0"/>
    <s v="EN EJECUCION"/>
  </r>
  <r>
    <s v="GGC-0192-2024"/>
    <s v="PRESTACIÓN SERV PROF Y APOYO A GESTIÓN"/>
    <s v="CONTRATO"/>
    <s v="CONTRATACION DIRECTA / SERVICIOS PROFESIONALES Y DE APOYO A LA GESTION"/>
    <s v="Prestar servicios profesionales para apoyar jurídicamente la formulación y ejecución de la política publica relacionada a lineamientos de fiscalización"/>
    <x v="0"/>
    <n v="1032494050"/>
    <s v="ORTIZ ARIZA BRAYAN ORLANDO"/>
    <s v="NATURAL"/>
    <s v="ADWAR MOISES CASALLAS CUELLAR"/>
    <n v="352"/>
    <s v="DIAS CALENDARIO"/>
    <s v="01/02/2024"/>
    <s v="02/02/2024"/>
    <s v="05/02/2024"/>
    <s v="31/12/2024"/>
    <x v="2"/>
    <s v="31/05/2025"/>
    <s v="01/02/2024"/>
    <s v="PESOS COLOMBIANOS"/>
    <n v="0"/>
    <n v="0"/>
    <n v="82500000"/>
    <n v="0"/>
    <n v="82500000"/>
    <n v="0"/>
    <n v="37500000"/>
    <n v="0"/>
    <n v="7500000"/>
    <n v="120000000"/>
    <n v="0"/>
    <s v="BOGOTA D.C., Bogotá D.C."/>
    <s v="ypbrito"/>
    <n v="0"/>
    <s v=" LEONARDO AUGUSTO TAMAYO PEREZ"/>
    <s v="SUBDIRECTOR ADMINISTRATIVO Y FINANCIERO"/>
    <s v="ANDREA BENAVIDES MAYORCA"/>
    <s v="CO1.SLCNTR.12141839"/>
    <s v="https://community.secop.gov.co/Public/Tendering/ContractDetailView/Index?UniqueIdentifier="/>
    <n v="0"/>
    <s v="EN EJECUCION"/>
  </r>
  <r>
    <s v="GGC-0195-2024"/>
    <s v="PRESTACIÓN SERV PROF Y APOYO A GESTIÓN"/>
    <s v="CONTRATO"/>
    <s v="CONTRATACION DIRECTA / SERVICIOS PROFESIONALES Y DE APOYO A LA GESTION"/>
    <s v="Prestar servicios profesionales para apoyar a la Dirección de Hidrocarburos en la formulación de política sectorial a fin a la exploración y explotación de hidrocarburos relacionada con la fiscalización "/>
    <x v="0"/>
    <n v="7722849"/>
    <s v="SUAZA ESPINOSA IVAN  MAURICIO"/>
    <s v="NATURAL"/>
    <s v="ADWAR MOISES CASALLAS CUELLAR"/>
    <n v="334"/>
    <s v="DIAS CALENDARIO"/>
    <s v="01/02/2024"/>
    <s v="02/02/2024"/>
    <s v="05/02/2024"/>
    <s v="31/12/2024"/>
    <x v="2"/>
    <s v="31/05/2025"/>
    <s v="02/02/2024"/>
    <s v="PESOS COLOMBIANOS"/>
    <n v="0"/>
    <n v="0"/>
    <n v="124300000"/>
    <n v="0"/>
    <n v="124300000"/>
    <n v="0"/>
    <n v="56500000"/>
    <n v="0"/>
    <n v="11300000"/>
    <n v="180800000"/>
    <n v="0"/>
    <s v="BOGOTA D.C., BOGOTA D.C."/>
    <s v="ervalenzuela"/>
    <n v="0"/>
    <s v=" LEONARDO AUGUSTO TAMAYO PEREZ"/>
    <s v="SUBDIRECTOR ADMINISTRATIVO Y FINANCIERO"/>
    <s v="ANDREA BENAVIDES MAYORCA"/>
    <s v="CO1.SLCNTR.12139292"/>
    <s v="https://community.secop.gov.co/Public/Tendering/ContractDetailView/Index?UniqueIdentifier="/>
    <n v="0"/>
    <s v="EN EJECUCION"/>
  </r>
  <r>
    <s v="GGC-0197-2024"/>
    <s v="PRESTACIÓN SERV PROF Y APOYO A GESTIÓN"/>
    <s v="CONTRATO"/>
    <s v="CONTRATACION DIRECTA / SERVICIOS PROFESIONALES Y DE APOYO A LA GESTION"/>
    <s v="Prestar servicios profesionales para apoyar el seguimiento a los lineamientos de fiscalización, así como el seguimiento regulatorio expedido por la coordinación del upstream en materia de EYP"/>
    <x v="0"/>
    <n v="80192769"/>
    <s v="VANEGAS OVALLE LESTER AUGUSTO"/>
    <s v="NATURAL"/>
    <s v="ADWAR MOISES CASALLAS CUELLAR"/>
    <n v="352"/>
    <s v="DIAS CALENDARIO"/>
    <s v="02/02/2024"/>
    <s v="02/02/2024"/>
    <s v="06/02/2024"/>
    <s v="31/12/2024"/>
    <x v="2"/>
    <s v="31/05/2025"/>
    <s v="02/02/2024"/>
    <s v="PESOS COLOMBIANOS"/>
    <n v="0"/>
    <n v="0"/>
    <n v="105600000"/>
    <n v="0"/>
    <n v="105600000"/>
    <n v="0"/>
    <n v="52800000"/>
    <n v="0"/>
    <n v="9600000"/>
    <n v="158400000"/>
    <n v="0"/>
    <s v="BOGOTA D.C., Bogota"/>
    <s v="ypbrito"/>
    <n v="0"/>
    <s v=" LEONARDO AUGUSTO TAMAYO PEREZ"/>
    <s v="SUBDIRECTOR ADMINISTRATIVO Y FINANCIERO"/>
    <s v="ANDREA BENAVIDES MAYORCA"/>
    <s v="4592602"/>
    <s v="https://community.secop.gov.co/Public/Tendering/ContractDetailView/Index?UniqueIdentifier="/>
    <n v="0"/>
    <s v="EN EJECUCION"/>
  </r>
  <r>
    <s v="GGC-0208-2024"/>
    <s v="PRESTACIÓN SERV PROF Y APOYO A GESTIÓN"/>
    <s v="CONTRATO"/>
    <s v="CONTRATACION DIRECTA / SERVICIOS PROFESIONALES Y DE APOYO A LA GESTION"/>
    <s v="PRESTAR SERVICIOS APOYANDO AL GGA EN LA SUPERVISIÓN DE CONTRATOS DE ADQUISICIÓN DE BIENES Y SERVICIOS, FACTURACIÓN Y REGISTRO PARA REALIZAR LOS PAGOS"/>
    <x v="1"/>
    <n v="79978641"/>
    <s v="LUIS EDUARDO TIBADUIZA FERNANDEZ "/>
    <s v="NATURAL"/>
    <s v="JEYCE LILIANA MARIA PARRA SIERRA"/>
    <n v="333"/>
    <s v="DIAS CALENDARIO"/>
    <s v="02/02/2024"/>
    <s v="05/02/2024"/>
    <s v="06/02/2024"/>
    <s v="31/12/2024"/>
    <x v="1"/>
    <s v="30/04/2025"/>
    <s v="02/02/2024"/>
    <s v="PESOS COLOMBIANOS"/>
    <n v="42250000"/>
    <n v="0"/>
    <n v="0"/>
    <n v="0"/>
    <n v="42250000"/>
    <n v="0"/>
    <n v="15600000"/>
    <n v="0"/>
    <n v="3900000"/>
    <n v="57850000"/>
    <n v="0"/>
    <s v="BOGOTA D.C., Bogota"/>
    <s v="lfcruz"/>
    <n v="0"/>
    <s v=" JEYCE LILIANA MARIA PARRA SIERRA"/>
    <s v="SUBDIRECTOR ADMINISTRATIVO Y FINANCIERO"/>
    <s v="ANDREA BENAVIDES MAYORCA"/>
    <s v="CO1.SLCNTR.12145050"/>
    <s v=""/>
    <n v="0"/>
    <s v="EN EJECUCION"/>
  </r>
  <r>
    <s v="GGC-0209-2024"/>
    <s v="PRESTACIÓN SERV PROF Y APOYO A GESTIÓN"/>
    <s v="CONTRATO"/>
    <s v="CONTRATACION DIRECTA / SERVICIOS PROFESIONALES Y DE APOYO A LA GESTION"/>
    <s v="Prestar servicios profesionales para apoyar la formulación y seguimiento de reglamentación técnica, en abandono y suspensión de pozos, y  seguimiento a los lineamientos de fiscalización y producción de hidrocarburos"/>
    <x v="0"/>
    <n v="80857858"/>
    <s v="DELGADO CARVAJAL RAFAEL ANTONIO"/>
    <s v="NATURAL"/>
    <s v="ADWAR MOISES CASALLAS CUELLAR"/>
    <n v="331"/>
    <s v="DIAS CALENDARIO"/>
    <s v="02/02/2024"/>
    <s v="02/02/2024"/>
    <s v="05/02/2024"/>
    <s v="31/12/2024"/>
    <x v="2"/>
    <s v="31/05/2025"/>
    <s v="02/02/2024"/>
    <s v="PESOS COLOMBIANOS"/>
    <n v="0"/>
    <n v="0"/>
    <n v="113300000"/>
    <n v="0"/>
    <n v="113300000"/>
    <n v="0"/>
    <n v="51500000"/>
    <n v="0"/>
    <n v="10300000"/>
    <n v="164800000"/>
    <n v="0"/>
    <s v="BOGOTA D.C., Bogotá"/>
    <s v="olramirez"/>
    <n v="0"/>
    <s v=" LEONARDO AUGUSTO TAMAYO PEREZ"/>
    <s v="SUBDIRECTOR ADMINISTRATIVO Y FINANCIERO"/>
    <s v="ANDREA BENAVIDES MAYORCA"/>
    <s v=""/>
    <s v=""/>
    <n v="0"/>
    <s v="EN EJECUCION"/>
  </r>
  <r>
    <s v="GGC-0227-2024"/>
    <s v="PRESTACIÓN SERV PROF Y APOYO A GESTIÓN"/>
    <s v="CONTRATO"/>
    <s v="CONTRATACION DIRECTA / SERVICIOS PROFESIONALES Y DE APOYO A LA GESTION"/>
    <s v="Apoyo financiero y económico a la SAF y GGC en los trámites relacionados con los balances financieros de liquidaciones y actas de terminación de los contratos"/>
    <x v="2"/>
    <n v="79793066"/>
    <s v="FORERO CIFUENTES HERNAN DARIO"/>
    <s v="NATURAL"/>
    <s v="ANLLELA MARSELA CASTILLO REY "/>
    <n v="319"/>
    <s v="DIAS CALENDARIO"/>
    <s v="05/02/2024"/>
    <s v="05/02/2024"/>
    <s v="06/02/2024"/>
    <s v="20/12/2024"/>
    <x v="1"/>
    <s v="27/04/2025"/>
    <s v="05/02/2024"/>
    <s v="PESOS COLOMBIANOS"/>
    <n v="1872833"/>
    <n v="0"/>
    <n v="88357500"/>
    <n v="0"/>
    <n v="89250000"/>
    <n v="0"/>
    <n v="35983332"/>
    <n v="0"/>
    <n v="8500000"/>
    <n v="125233332"/>
    <n v="0"/>
    <s v="BOGOTA D.C., "/>
    <s v="olramirez"/>
    <n v="0"/>
    <s v=" ANA LIZETH QUINTERO GALVIS, ANGELA ROSSIO PARADA OLARTE, LESLIE MAYERLY RODRIGUEZ MUÑOZ, OLGA LUCIA RAMIREZ REYES"/>
    <s v="SUBDIRECTOR ADMINISTRATIVO Y FINANCIERO"/>
    <s v="ANDREA BENAVIDES MAYORCA"/>
    <s v=""/>
    <s v=""/>
    <n v="0"/>
    <s v="EN EJECUCION"/>
  </r>
  <r>
    <s v="GGC-0278-2024"/>
    <s v="PRESTACIÓN SERV PROF Y APOYO A GESTIÓN"/>
    <s v="CONTRATO"/>
    <s v="CONTRATACION DIRECTA / SERVICIOS PROFESIONALES Y DE APOYO A LA GESTION"/>
    <s v="Apoyar a la SAF y GGCSGD en el proceso de comisiones, legalizaciones y viáticos solicitados por las áreas del MME"/>
    <x v="2"/>
    <n v="19421697"/>
    <s v="PEDRO LUIS BURBANO ROBLES"/>
    <s v="NATURAL"/>
    <s v="ANLLELA MARSELA CASTILLO REY "/>
    <n v="335"/>
    <s v="DIAS CALENDARIO"/>
    <s v="08/02/2024"/>
    <s v="08/02/2024"/>
    <s v="09/02/2024"/>
    <s v="23/12/2024"/>
    <x v="4"/>
    <s v="31/03/2025"/>
    <s v="08/02/2024"/>
    <s v="PESOS COLOMBIANOS"/>
    <n v="537500"/>
    <n v="0"/>
    <n v="25987500"/>
    <n v="0"/>
    <n v="26250000"/>
    <n v="0"/>
    <n v="8083333"/>
    <n v="0"/>
    <n v="2500000"/>
    <n v="34333333"/>
    <n v="0"/>
    <s v="BOGOTA D.C., Bogota"/>
    <s v="lkolivera"/>
    <n v="0"/>
    <s v=" FRANCIA PATRICIA ROBAYO AREVALO, JOSE MAURICIO PULIDO PRIETO"/>
    <s v="SUBDIRECTOR ADMINISTRATIVO Y FINANCIERO"/>
    <s v="ANDREA BENAVIDES MAYORCA"/>
    <s v=""/>
    <s v=""/>
    <n v="0"/>
    <s v="EN EJECUCION"/>
  </r>
  <r>
    <s v="GGC-0279-2024"/>
    <s v="PRESTACIÓN SERV PROF Y APOYO A GESTIÓN"/>
    <s v="CONTRATO"/>
    <s v="CONTRATACION DIRECTA / SERVICIOS PROFESIONALES Y DE APOYO A LA GESTION"/>
    <s v="APOYAR A LA STH EN LAS ACTIVIDADES DEL GRUPO DE NOMINA Y PRESTACIONES SOCIALES DEL MINISTERIO Y LAS ACTIVIDADES QUE LE SEAN COMPETENCIA DE LA SUBDIRECCIÓN"/>
    <x v="1"/>
    <n v="1129566290"/>
    <s v="ROJAS QUINTANA NADINE DEL CARMEN"/>
    <s v="NATURAL"/>
    <s v="JEYCE LILIANA MARIA PARRA SIERRA"/>
    <n v="335"/>
    <s v="DIAS CALENDARIO"/>
    <s v="08/02/2024"/>
    <m/>
    <s v="12/02/2024"/>
    <s v="31/12/2024"/>
    <x v="1"/>
    <s v="30/04/2025"/>
    <s v="08/02/2024"/>
    <s v="PESOS COLOMBIANOS"/>
    <n v="32960000"/>
    <n v="0"/>
    <n v="0"/>
    <n v="0"/>
    <n v="32960000"/>
    <n v="0"/>
    <n v="13973333"/>
    <n v="0"/>
    <n v="3200000"/>
    <n v="46933333"/>
    <n v="0"/>
    <s v="BOGOTA D.C., Bogota"/>
    <s v="lkolivera"/>
    <n v="0"/>
    <s v=" HERNAN ESCOBAR BOHORQUEZ , ROGER STIVE LOPEZ JARA "/>
    <s v="SUBDIRECTOR ADMINISTRATIVO Y FINANCIERO"/>
    <s v="ANDREA BENAVIDES MAYORCA"/>
    <s v=""/>
    <s v=""/>
    <n v="0"/>
    <s v="EN EJECUCION"/>
  </r>
  <r>
    <s v="GGC-0292-2024"/>
    <s v="PRESTACIÓN SERV PROF Y APOYO A GESTIÓN"/>
    <s v="CONTRATO"/>
    <s v="CONTRATACION DIRECTA / SERVICIOS PROFESIONALES Y DE APOYO A LA GESTION"/>
    <s v="Apoyar a la Oficina Control Interno del Ministerio de Minas y Energía en la ejecución de las actividades necesarias para el PAII 2024"/>
    <x v="2"/>
    <n v="1016030989"/>
    <s v="IVAN ANDRES CADENA RAMOS "/>
    <s v="NATURAL"/>
    <s v="ANLLELA MARSELA CASTILLO REY "/>
    <n v="335"/>
    <s v="DIAS CALENDARIO"/>
    <s v="09/02/2024"/>
    <m/>
    <s v="12/02/2024"/>
    <s v="31/12/2024"/>
    <x v="0"/>
    <s v="09/06/2025"/>
    <s v="09/02/2024"/>
    <s v="PESOS COLOMBIANOS"/>
    <n v="0"/>
    <n v="0"/>
    <n v="87466667"/>
    <n v="0"/>
    <n v="87466667"/>
    <n v="0"/>
    <n v="42400000"/>
    <n v="0"/>
    <n v="8000000"/>
    <n v="129866667"/>
    <n v="0"/>
    <s v="BOGOTA D.C., Bogota"/>
    <s v="jjsreyes"/>
    <n v="0"/>
    <s v=" ESPINOSA SANCHEZ INGRIT CECILIA, JULIE ANDREA SOTO LAVERDE"/>
    <s v="SUBDIRECTOR ADMINISTRATIVO Y FINANCIERO"/>
    <s v="ANDREA BENAVIDES MAYORCA"/>
    <s v=""/>
    <s v=""/>
    <n v="0"/>
    <s v="EN EJECUCION"/>
  </r>
  <r>
    <s v="GGC-0338-2024"/>
    <s v="PRESTACIÓN SERV PROF Y APOYO A GESTIÓN"/>
    <s v="CONTRATO"/>
    <s v="CONTRATACION DIRECTA / SERVICIOS PROFESIONALES Y DE APOYO A LA GESTION"/>
    <s v="Prestar servicios profesionales apoyando al GGA y SAF en procesos Precontractuales, Contractuales, Poscontractuales,  Presupuestales, PAE, Comisiones, Reservas, Liquidacion de Contratos y/o Convenios"/>
    <x v="2"/>
    <n v="51995430"/>
    <s v="LILIANA DEL PILAR BECERRA CANDIA"/>
    <s v="NATURAL"/>
    <s v="ANLLELA MARSELA CASTILLO REY "/>
    <n v="335"/>
    <s v="DIAS CALENDARIO"/>
    <s v="13/02/2024"/>
    <m/>
    <s v="16/02/2024"/>
    <s v="31/12/2024"/>
    <x v="2"/>
    <s v="31/05/2025"/>
    <s v="13/02/2024"/>
    <s v="PESOS COLOMBIANOS"/>
    <n v="1155000"/>
    <n v="0"/>
    <n v="114345000"/>
    <n v="0"/>
    <n v="115500000"/>
    <n v="0"/>
    <n v="55000000"/>
    <n v="0"/>
    <n v="11000000"/>
    <n v="170500000"/>
    <n v="0"/>
    <s v="BOGOTA D.C., Bogota"/>
    <s v="lkolivera"/>
    <n v="0"/>
    <s v=" JEYCE LILIANA MARIA PARRA SIERRA"/>
    <s v="SUBDIRECTOR ADMINISTRATIVO Y FINANCIERO"/>
    <s v="ANDREA BENAVIDES MAYORCA"/>
    <s v=""/>
    <s v=""/>
    <n v="0"/>
    <s v="EN EJECUCION"/>
  </r>
  <r>
    <s v="GGC-0345-2024"/>
    <s v="PRESTACIÓN SERV PROF Y APOYO A GESTIÓN"/>
    <s v="CONTRATO"/>
    <s v="CONTRATACION DIRECTA / SERVICIOS PROFESIONALES Y DE APOYO A LA GESTION"/>
    <s v="Prestar servicios profesionales apoyando a la SAF en la implementación, seguimiento y ejecución de actividades de planeación y control y las estrategias transversales de sostenibilidad que se adelanten por la dependencia"/>
    <x v="2"/>
    <n v="1019044759"/>
    <s v="MARTHA CATALINA CAMACHO LIS"/>
    <s v="NATURAL"/>
    <s v="ANLLELA MARSELA CASTILLO REY "/>
    <n v="335"/>
    <s v="DIAS CALENDARIO"/>
    <s v="14/02/2024"/>
    <m/>
    <s v="16/02/2024"/>
    <s v="31/12/2024"/>
    <x v="3"/>
    <s v="31/01/2025"/>
    <s v="14/02/2024"/>
    <s v="PESOS COLOMBIANOS"/>
    <n v="1102500"/>
    <n v="0"/>
    <n v="109147500"/>
    <n v="0"/>
    <n v="110250000"/>
    <n v="0"/>
    <n v="10500000"/>
    <n v="0"/>
    <n v="10500000"/>
    <n v="120750000"/>
    <n v="0"/>
    <s v="BOGOTA D.C., Bogota"/>
    <s v="lkolivera"/>
    <n v="0"/>
    <s v=" ANDREA BENAVIDES MAYORCA, LESLIE MAYERLY RODRIGUEZ MUÑOZ"/>
    <s v="SUBDIRECTOR ADMINISTRATIVO Y FINANCIERO"/>
    <s v="ANDREA BENAVIDES MAYORCA"/>
    <s v=""/>
    <s v=""/>
    <n v="0"/>
    <s v="EN EJECUCION"/>
  </r>
  <r>
    <s v="GGC-0366-2024"/>
    <s v="PRESTACIÓN SERV PROF Y APOYO A GESTIÓN"/>
    <s v="CONTRATO"/>
    <s v="CONTRATACION DIRECTA / SERVICIOS PROFESIONALES Y DE APOYO A LA GESTION"/>
    <s v="Prestar servicios profesionales al GGA en actividades contables relacionadas con insumos de la ejecución de contratos, cargue de información contable para facturación, tramites de comisiones"/>
    <x v="2"/>
    <n v="1056592320"/>
    <s v="SANDOVAL LAGOS DIANA  CAROLINA"/>
    <s v="NATURAL"/>
    <s v="ANLLELA MARSELA CASTILLO REY "/>
    <n v="335"/>
    <s v="DIAS CALENDARIO"/>
    <s v="15/02/2024"/>
    <m/>
    <s v="19/02/2024"/>
    <s v="31/12/2024"/>
    <x v="2"/>
    <s v="31/05/2025"/>
    <s v="15/02/2024"/>
    <s v="PESOS COLOMBIANOS"/>
    <n v="441000"/>
    <n v="0"/>
    <n v="43659000"/>
    <n v="0"/>
    <n v="44100000"/>
    <n v="0"/>
    <n v="21000000"/>
    <n v="0"/>
    <n v="4200000"/>
    <n v="65100000"/>
    <n v="0"/>
    <s v="BOGOTA D.C., Bogota"/>
    <s v="lkolivera"/>
    <n v="0"/>
    <s v=" JEYCE LILIANA MARIA PARRA SIERRA"/>
    <s v="SUBDIRECTOR ADMINISTRATIVO Y FINANCIERO"/>
    <s v="ANDREA BENAVIDES MAYORCA"/>
    <s v=""/>
    <s v="https://community.secop.gov.co/Public/Tendering/ContractDetailView/Index?UniqueIdentifier="/>
    <n v="0"/>
    <s v="EN EJECUCION"/>
  </r>
  <r>
    <s v="GGC-0375-2024"/>
    <s v="PRESTACIÓN SERV PROF Y APOYO A GESTIÓN"/>
    <s v="CONTRATO"/>
    <s v="CONTRATACION DIRECTA / SERVICIOS PROFESIONALES Y DE APOYO A LA GESTION"/>
    <s v="Prestar los servicios profesionales para apoyar el trámite a solicitudes de información y proposiciones con el Congreso de la República en la articulación de estrategias legislativas en el Grupo de Asuntos Legislativos."/>
    <x v="2"/>
    <n v="1018468547"/>
    <s v="PARRA CAMACHO OSCAR IVAN"/>
    <s v="NATURAL"/>
    <s v="ANLLELA MARSELA CASTILLO REY "/>
    <n v="335"/>
    <s v="DIAS CALENDARIO"/>
    <s v="15/02/2024"/>
    <m/>
    <s v="20/02/2024"/>
    <s v="31/12/2024"/>
    <x v="4"/>
    <s v="03/03/2025"/>
    <s v="15/02/2024"/>
    <s v="PESOS COLOMBIANOS"/>
    <n v="0"/>
    <n v="0"/>
    <n v="65306667"/>
    <n v="0"/>
    <n v="65306667"/>
    <n v="0"/>
    <n v="0"/>
    <n v="0"/>
    <n v="6200000"/>
    <n v="77706667"/>
    <n v="0"/>
    <s v="BOGOTA D.C., Bogota"/>
    <s v="ypbrito"/>
    <n v="0"/>
    <s v=" ERIKA VIVIANA SALAMANCA MEJIA"/>
    <s v="SUBDIRECTOR ADMINISTRATIVO Y FINANCIERO"/>
    <s v="ANDREA BENAVIDES MAYORCA"/>
    <s v=""/>
    <s v=""/>
    <n v="0"/>
    <s v="TERMINADO"/>
  </r>
  <r>
    <s v="GGC-0493-2024"/>
    <s v="PRESTACIÓN SERV PROF Y APOYO A GESTIÓN"/>
    <s v="CONTRATO"/>
    <s v="CONTRATACION DIRECTA / SERVICIOS PROFESIONALES Y DE APOYO A LA GESTION"/>
    <s v="Prestar servicios profesionales para apoyar al Grupo de Regalías en la formulación, revisión y seguimiento de los proyectos de inversión del sector minero-energético en el marco del SGR"/>
    <x v="3"/>
    <n v="10185475"/>
    <s v="MARTINEZ GIRALDO ARIEL"/>
    <s v="NATURAL"/>
    <s v="SINDY LORENA RAMIREZ PERDOMO"/>
    <n v="311"/>
    <s v="DIAS CALENDARIO"/>
    <s v="27/02/2024"/>
    <m/>
    <s v="29/02/2024"/>
    <s v="09/01/2025"/>
    <x v="3"/>
    <s v="09/01/2025"/>
    <s v="27/02/2024"/>
    <s v="PESOS COLOMBIANOS"/>
    <n v="0"/>
    <n v="0"/>
    <n v="80341667"/>
    <n v="0"/>
    <n v="80341667"/>
    <n v="0"/>
    <n v="0"/>
    <n v="0"/>
    <n v="7750000"/>
    <n v="80341667"/>
    <n v="0"/>
    <s v="BOGOTA D.C., BOGOTA D.C."/>
    <s v="mcbarragan"/>
    <n v="0"/>
    <s v=" LEONARDO ROJAS RODRIGUEZ , SINDY LORENA RAMIREZ PERDOMO"/>
    <s v="SUBDIRECTOR ADMINISTRATIVO Y FINANCIERO"/>
    <s v="ANDREA BENAVIDES MAYORCA"/>
    <s v=""/>
    <s v=""/>
    <m/>
    <s v="EN EJECUCION"/>
  </r>
  <r>
    <s v="GGC-0525-2024"/>
    <s v="PRESTACIÓN SERV PROF Y APOYO A GESTIÓN"/>
    <s v="CONTRATO"/>
    <s v="CONTRATACION DIRECTA / SERVICIOS PROFESIONALES Y DE APOYO A LA GESTION"/>
    <s v="PRESTAR LOS SERVICIOS PROFESIONALES PARA LA ELABORACIÓN, CONSOLIDACIÓN Y VALIDACIÓN DE LA INFORMACIÓN RELACIONADA CON LA EJECUCIÓN DE LA CADENA PRESUPUESTAL DEL MINISTERIO DE MINAS Y ENERGÍA."/>
    <x v="1"/>
    <n v="49795905"/>
    <s v="MARTINEZ  BALLESTEROS ARLIS ANDREA"/>
    <s v="NATURAL"/>
    <s v="JEYCE LILIANA MARIA PARRA SIERRA"/>
    <n v="306"/>
    <s v="DIAS CALENDARIO"/>
    <s v="04/03/2024"/>
    <m/>
    <s v="06/03/2024"/>
    <s v="31/12/2024"/>
    <x v="4"/>
    <s v="31/03/2025"/>
    <s v="04/03/2024"/>
    <s v="PESOS COLOMBIANOS"/>
    <n v="45500000"/>
    <n v="0"/>
    <n v="19500000"/>
    <n v="0"/>
    <n v="65000000"/>
    <n v="0"/>
    <n v="19500000"/>
    <n v="0"/>
    <n v="6500000"/>
    <n v="84500000"/>
    <n v="0"/>
    <s v="BOGOTA D.C., Bogota"/>
    <s v="lvsanin"/>
    <n v="0"/>
    <s v=" WILLIAM ALEXANDER CARDONA DIAZ"/>
    <s v="SUBDIRECTOR ADMINISTRATIVO Y FINANCIERO"/>
    <s v="ANDREA BENAVIDES MAYORCA"/>
    <s v=""/>
    <s v=""/>
    <n v="0"/>
    <s v="EN EJECUCION"/>
  </r>
  <r>
    <s v="GGC-0541-2024"/>
    <s v="PRESTACIÓN SERV PROF Y APOYO A GESTIÓN"/>
    <s v="CONTRATO"/>
    <s v="CONTRATACION DIRECTA / SERVICIOS PROFESIONALES Y DE APOYO A LA GESTION"/>
    <s v="Prestar servicios profesionales para apoyar la supervisión de contratos y/o convenios de la DME en el componente administrativo."/>
    <x v="2"/>
    <n v="1003880978"/>
    <s v="MORENO GOMEZ JHON FELIPE"/>
    <s v="NATURAL"/>
    <s v="SILVIA ALEXANDRA CUESTA ROSAS"/>
    <n v="335"/>
    <s v="DIAS CALENDARIO"/>
    <s v="07/03/2024"/>
    <m/>
    <s v="13/03/2024"/>
    <s v="31/12/2024"/>
    <x v="4"/>
    <s v="31/03/2025"/>
    <s v="07/03/2024"/>
    <s v="PESOS COLOMBIANOS"/>
    <n v="0"/>
    <n v="0"/>
    <n v="40590000"/>
    <n v="0"/>
    <n v="40590000"/>
    <n v="0"/>
    <n v="12300000"/>
    <n v="0"/>
    <n v="4100000"/>
    <n v="52890000"/>
    <n v="0"/>
    <s v="BOGOTA D.C., Bogota"/>
    <s v="lkolivera"/>
    <n v="0"/>
    <s v=" ANLLELA MARSELA CASTILLO REY , EDGAR FABIAN MORALES CASALLAS"/>
    <s v="SUBDIRECTOR ADMINISTRATIVO Y FINANCIERO"/>
    <s v="ANDREA BENAVIDES MAYORCA"/>
    <s v=""/>
    <s v=""/>
    <n v="0"/>
    <s v="EN EJECUCION"/>
  </r>
  <r>
    <s v="GGC-0553-2024"/>
    <s v="PRESTACIÓN SERV PROF Y APOYO A GESTIÓN"/>
    <s v="CONTRATO"/>
    <s v="CONTRATACION DIRECTA / SERVICIOS PROFESIONALES Y DE APOYO A LA GESTION"/>
    <s v="Prestar servicios profesionales para apoyar las acciones de validación, seguimiento, implementación y actualización de políticas públicas en relación con transición energética justa y carbón a futuro -  SGR"/>
    <x v="2"/>
    <n v="1019125316"/>
    <s v="NIÑO LEYTON ANGIE TATIANA"/>
    <s v="NATURAL"/>
    <s v="ANLLELA MARSELA CASTILLO REY "/>
    <n v="335"/>
    <s v="DIAS CALENDARIO"/>
    <s v="08/03/2024"/>
    <m/>
    <s v="22/03/2024"/>
    <s v="31/12/2024"/>
    <x v="4"/>
    <s v="31/03/2025"/>
    <s v="08/03/2024"/>
    <s v="PESOS COLOMBIANOS"/>
    <n v="0"/>
    <n v="0"/>
    <n v="50333333"/>
    <n v="0"/>
    <n v="50333333"/>
    <n v="0"/>
    <n v="15000000"/>
    <n v="0"/>
    <n v="5000000"/>
    <n v="65333333"/>
    <n v="0"/>
    <s v="BOGOTA D.C., Bogotá"/>
    <s v="ldbermudez"/>
    <n v="0"/>
    <s v=" CORRAL MONTOYA FELIPE ALBERTO, CUESTA ROSAS SILVIA ALEXANDRA, LUIS GUILLERMO VEGA LAVERDE , NICOLAS ALBERTO MUNOZ ARANGO, PLINIO ENRIQUE BUSTAMANTE ORTEGA"/>
    <s v="SUBDIRECTOR ADMINISTRATIVO Y FINANCIERO"/>
    <s v="ANDREA BENAVIDES MAYORCA"/>
    <s v="CO1.SLCNTR.13465153"/>
    <s v="https://community.secop.gov.co/Public/Tendering/ContractDetailView/Index?UniqueIdentifier="/>
    <n v="0"/>
    <s v="EN EJECUCION"/>
  </r>
  <r>
    <s v="GGC-0557-2024"/>
    <s v="PRESTACIÓN SERV PROF Y APOYO A GESTIÓN"/>
    <s v="CONTRATO"/>
    <s v="CONTRATACION DIRECTA / SERVICIOS PROFESIONALES Y DE APOYO A LA GESTION"/>
    <s v="Prestar servicios profesionales para apoyar las acciones de validación, seguimiento, implementación y actualización de políticas públicas en relación con transición energética justa y carbón a futuro y al  SGR."/>
    <x v="2"/>
    <n v="1015414170"/>
    <s v="MURILLO MARTIN DIANA CAROLINA"/>
    <s v="NATURAL"/>
    <s v="ANLLELA MARSELA CASTILLO REY "/>
    <n v="335"/>
    <s v="DIAS CALENDARIO"/>
    <s v="11/03/2024"/>
    <m/>
    <s v="13/03/2024"/>
    <s v="31/12/2024"/>
    <x v="5"/>
    <s v="28/02/2025"/>
    <s v="11/03/2024"/>
    <s v="PESOS COLOMBIANOS"/>
    <n v="0"/>
    <n v="0"/>
    <n v="125833333"/>
    <n v="0"/>
    <n v="125833333"/>
    <n v="0"/>
    <n v="25000000"/>
    <n v="0"/>
    <n v="12500000"/>
    <n v="150833333"/>
    <n v="0"/>
    <s v="BOGOTA D.C., "/>
    <s v="ldbermudez"/>
    <n v="0"/>
    <s v=" CORRAL MONTOYA FELIPE ALBERTO, CUESTA ROSAS SILVIA ALEXANDRA, NICOLAS ALBERTO MUNOZ ARANGO"/>
    <s v="SUBDIRECTOR ADMINISTRATIVO Y FINANCIERO"/>
    <s v="ANDREA BENAVIDES MAYORCA"/>
    <s v=""/>
    <s v=""/>
    <n v="0"/>
    <s v="EN EJECUCION"/>
  </r>
  <r>
    <s v="GGC-0571-2024"/>
    <s v="PRESTACIÓN SERV PROF Y APOYO A GESTIÓN"/>
    <s v="CONTRATO"/>
    <s v="CONTRATACION DIRECTA / SERVICIOS PROFESIONALES Y DE APOYO A LA GESTION"/>
    <s v="Prestar servicios profesionales a las DME para apoyar en el seguimiento de los CONPES"/>
    <x v="2"/>
    <n v="1032249338"/>
    <s v="MENDEZ PEREZ ELIZABETH"/>
    <s v="NATURAL"/>
    <s v="ANLLELA MARSELA CASTILLO REY "/>
    <n v="330"/>
    <s v="DIAS CALENDARIO"/>
    <s v="13/03/2024"/>
    <m/>
    <s v="14/03/2024"/>
    <s v="31/12/2024"/>
    <x v="4"/>
    <s v="31/03/2025"/>
    <s v="13/03/2024"/>
    <s v="PESOS COLOMBIANOS"/>
    <n v="0"/>
    <n v="0"/>
    <n v="77066667"/>
    <n v="0"/>
    <n v="77066667"/>
    <n v="0"/>
    <n v="24000000"/>
    <n v="0"/>
    <n v="8000000"/>
    <n v="101066667"/>
    <n v="0"/>
    <s v="BOGOTA D.C., Bogota"/>
    <s v="mctrujillo"/>
    <n v="0"/>
    <s v=" ANLLELA MARSELA CASTILLO REY "/>
    <s v="SUBDIRECTOR ADMINISTRATIVO Y FINANCIERO"/>
    <s v="ANDREA BENAVIDES MAYORCA"/>
    <s v=""/>
    <s v=""/>
    <n v="0"/>
    <s v="EN EJECUCION"/>
  </r>
  <r>
    <s v="GGC-0575-2024"/>
    <s v="PRESTACIÓN SERV PROF Y APOYO A GESTIÓN"/>
    <s v="CONTRATO"/>
    <s v="CONTRATACION DIRECTA / SERVICIOS PROFESIONALES Y DE APOYO A LA GESTION"/>
    <s v="Apoyar a la SAF y GGCSGD en el proceso de comisiones, legalizaciones y viáticos solicitados por las áreas del MME."/>
    <x v="0"/>
    <n v="1024516243"/>
    <s v="CUERVO SAZA KATHERINNE PAOLA"/>
    <s v="NATURAL"/>
    <s v="ADWAR MOISES CASALLAS CUELLAR"/>
    <n v="306"/>
    <s v="DIAS CALENDARIO"/>
    <s v="13/03/2024"/>
    <m/>
    <s v="15/03/2024"/>
    <s v="31/12/2024"/>
    <x v="1"/>
    <s v="30/04/2025"/>
    <s v="13/03/2024"/>
    <s v="PESOS COLOMBIANOS"/>
    <n v="490000"/>
    <n v="0"/>
    <n v="48343333"/>
    <n v="0"/>
    <n v="48833333"/>
    <n v="0"/>
    <n v="20000000"/>
    <n v="0"/>
    <n v="5000000"/>
    <n v="68833333"/>
    <n v="0"/>
    <s v="BOGOTA D.C., Bogotá"/>
    <s v="lkolivera"/>
    <n v="0"/>
    <s v=" JOSE MAURICIO PULIDO PRIETO"/>
    <s v="SUBDIRECTOR ADMINISTRATIVO Y FINANCIERO"/>
    <s v="ANDREA BENAVIDES MAYORCA"/>
    <s v=""/>
    <s v=""/>
    <n v="0"/>
    <s v="EN EJECUCION"/>
  </r>
  <r>
    <s v="GGC-0585-2024"/>
    <s v="PRESTACIÓN SERV PROF Y APOYO A GESTIÓN"/>
    <s v="CONTRATO"/>
    <s v="CONTRATACION DIRECTA / SERVICIOS PROFESIONALES Y DE APOYO A LA GESTION"/>
    <s v="Apoyo jurídico en la estructuración, revisión, trámite y acompañamiento de los procesos de contratación en sus etapas precontractuales, contractuales, y demás asuntos de competencia del GGC."/>
    <x v="0"/>
    <n v="13860857"/>
    <s v="LONDOÑO RUIZ GUILLERMO ANDRES"/>
    <s v="NATURAL"/>
    <s v="ADWAR MOISES CASALLAS CUELLAR"/>
    <n v="306"/>
    <s v="DIAS CALENDARIO"/>
    <s v="14/03/2024"/>
    <m/>
    <s v="15/03/2024"/>
    <s v="31/12/2024"/>
    <x v="5"/>
    <s v="28/02/2025"/>
    <s v="14/03/2024"/>
    <s v="PESOS COLOMBIANOS"/>
    <n v="956667"/>
    <n v="0"/>
    <n v="94710000"/>
    <n v="0"/>
    <n v="95666667"/>
    <n v="0"/>
    <n v="20000000"/>
    <n v="0"/>
    <n v="10000000"/>
    <n v="115666667"/>
    <n v="0"/>
    <s v="BOGOTA D.C., Bogota"/>
    <s v="olramirez"/>
    <n v="0"/>
    <s v=" ANA LIZETH QUINTERO GALVIS, ANGELA ROSSIO PARADA OLARTE, LESLIE MAYERLY RODRIGUEZ MUÑOZ, OLGA LUCIA RAMIREZ REYES"/>
    <s v="SUBDIRECTOR ADMINISTRATIVO Y FINANCIERO"/>
    <s v="ANDREA BENAVIDES MAYORCA"/>
    <s v=""/>
    <s v="https://community.secop.gov.co/Public/Tendering/ContractDetailView/Index?UniqueIdentifier="/>
    <n v="0"/>
    <s v="EN EJECUCION"/>
  </r>
  <r>
    <s v="GGC-0596-2024"/>
    <s v="PRESTACIÓN SERV PROF Y APOYO A GESTIÓN"/>
    <s v="CONTRATO"/>
    <s v="CONTRATACION DIRECTA / SERVICIOS PROFESIONALES Y DE APOYO A LA GESTION"/>
    <s v="Apoyar a la SAF y GGCSGD en el proceso de comisiones, legalizaciones y viáticos solicitados por las áreas del MME"/>
    <x v="1"/>
    <n v="72314806"/>
    <s v="SALAS HERRERA EDGARDO LUIS"/>
    <s v="NATURAL"/>
    <s v="JEYCE LILIANA MARIA PARRA SIERRA"/>
    <n v="291"/>
    <s v="DIAS CALENDARIO"/>
    <s v="19/03/2024"/>
    <m/>
    <s v="20/03/2024"/>
    <s v="31/12/2024"/>
    <x v="1"/>
    <s v="30/04/2025"/>
    <s v="19/03/2024"/>
    <s v="PESOS COLOMBIANOS"/>
    <n v="46833333"/>
    <n v="0"/>
    <n v="0"/>
    <n v="0"/>
    <n v="47166667"/>
    <n v="0"/>
    <n v="20000000"/>
    <n v="0"/>
    <n v="5000000"/>
    <n v="67166667"/>
    <n v="0"/>
    <s v="BOGOTA D.C., BOGOTA D.C."/>
    <s v="lkolivera"/>
    <n v="0"/>
    <s v=" JOSE MAURICIO PULIDO PRIETO"/>
    <s v="SUBDIRECTOR ADMINISTRATIVO Y FINANCIERO"/>
    <s v="ANDREA BENAVIDES MAYORCA"/>
    <s v=""/>
    <s v=""/>
    <n v="0"/>
    <s v="EN EJECUCION"/>
  </r>
  <r>
    <s v="GGC-0609-2024"/>
    <s v="PRESTACIÓN SERV PROF Y APOYO A GESTIÓN"/>
    <s v="CONTRATO"/>
    <s v="CONTRATACION DIRECTA / SERVICIOS PROFESIONALES Y DE APOYO A LA GESTION"/>
    <s v="Apoyar a la SAF y GGCSGD en el proceso de comisiones, legalizaciones y viáticos solicitados por las áreas del MME."/>
    <x v="0"/>
    <n v="79974481"/>
    <s v="SALINAS MONTAÑO NELSON GABRIEL"/>
    <s v="NATURAL"/>
    <s v="ADWAR MOISES CASALLAS CUELLAR"/>
    <n v="306"/>
    <s v="DIAS CALENDARIO"/>
    <s v="20/03/2024"/>
    <m/>
    <s v="21/03/2024"/>
    <s v="31/12/2024"/>
    <x v="1"/>
    <s v="30/04/2025"/>
    <s v="20/03/2024"/>
    <s v="PESOS COLOMBIANOS"/>
    <n v="2254567"/>
    <n v="0"/>
    <n v="36422100"/>
    <n v="0"/>
    <n v="38676667"/>
    <n v="0"/>
    <n v="16400000"/>
    <n v="0"/>
    <n v="4100000"/>
    <n v="55076667"/>
    <n v="0"/>
    <s v="BOGOTA D.C., Bogotá"/>
    <s v="lkolivera"/>
    <n v="0"/>
    <s v=" FRANCIA PATRICIA ROBAYO AREVALO"/>
    <s v="SUBDIRECTOR ADMINISTRATIVO Y FINANCIERO"/>
    <s v="ANDREA BENAVIDES MAYORCA"/>
    <s v=""/>
    <s v=""/>
    <n v="0"/>
    <s v="EN EJECUCION"/>
  </r>
  <r>
    <s v="GGC-0616-2024"/>
    <s v="PRESTACIÓN SERV PROF Y APOYO A GESTIÓN"/>
    <s v="CONTRATO"/>
    <s v="CONTRATACION DIRECTA / SERVICIOS PROFESIONALES Y DE APOYO A LA GESTION"/>
    <s v="Apoyar a la SAF y GGCSGD en el proceso de comisiones, legalizaciones y viáticos solicitados por las áreas del MME"/>
    <x v="1"/>
    <n v="37399743"/>
    <s v="ANYELA ANGULO MARQUEZ"/>
    <s v="NATURAL"/>
    <s v="JEYCE LILIANA MARIA PARRA SIERRA"/>
    <n v="291"/>
    <s v="DIAS CALENDARIO"/>
    <s v="22/03/2024"/>
    <m/>
    <s v="27/03/2024"/>
    <s v="31/12/2024"/>
    <x v="4"/>
    <s v="31/03/2025"/>
    <s v="22/03/2024"/>
    <s v="PESOS COLOMBIANOS"/>
    <n v="31516667"/>
    <n v="0"/>
    <n v="14150000"/>
    <n v="0"/>
    <n v="47166667"/>
    <n v="0"/>
    <n v="15000000"/>
    <n v="0"/>
    <n v="5000000"/>
    <n v="62166667"/>
    <n v="0"/>
    <s v="BOGOTA D.C., BOGOTA DC"/>
    <s v="lkolivera"/>
    <n v="0"/>
    <s v=" FRANCIA PATRICIA ROBAYO AREVALO, JOSE MAURICIO PULIDO PRIETO"/>
    <s v="SUBDIRECTOR ADMINISTRATIVO Y FINANCIERO"/>
    <s v="LESLIE MAYERLY RODRIGUEZ MUÑOZ"/>
    <s v="4837934"/>
    <s v=""/>
    <n v="0"/>
    <s v="EN EJECUCION"/>
  </r>
  <r>
    <s v="GGC-0618-2024"/>
    <s v="PRESTACIÓN SERV PROF Y APOYO A GESTIÓN"/>
    <s v="CONTRATO"/>
    <s v="CONTRATACION DIRECTA / SERVICIOS PROFESIONALES Y DE APOYO A LA GESTION"/>
    <s v="Apoyo jurídico en la estructuración, revisión, trámite y acompañamiento de los procesos de contratación en sus etapas precontractuales, contractuales, y demás asuntos de competencia del GGC."/>
    <x v="0"/>
    <n v="52913968"/>
    <s v="CORONADO SOLER CARMEN ANDREA"/>
    <s v="NATURAL"/>
    <s v="ADWAR MOISES CASALLAS CUELLAR"/>
    <n v="281"/>
    <s v="DIAS CALENDARIO"/>
    <s v="22/03/2024"/>
    <m/>
    <s v="26/03/2024"/>
    <s v="31/12/2024"/>
    <x v="1"/>
    <s v="30/04/2025"/>
    <s v="22/03/2024"/>
    <s v="PESOS COLOMBIANOS"/>
    <n v="861000"/>
    <n v="0"/>
    <n v="85239000"/>
    <n v="0"/>
    <n v="86100000"/>
    <n v="0"/>
    <n v="36000000"/>
    <n v="0"/>
    <n v="9000000"/>
    <n v="122100000"/>
    <n v="0"/>
    <s v="BOGOTA D.C., "/>
    <s v="olramirez"/>
    <n v="0"/>
    <s v=" ANA LIZETH QUINTERO GALVIS, ANGELA ROSSIO PARADA OLARTE, LESLIE MAYERLY RODRIGUEZ MUÑOZ, OLGA LUCIA RAMIREZ REYES"/>
    <s v="SUBDIRECTOR ADMINISTRATIVO Y FINANCIERO"/>
    <s v="LESLIE MAYERLY RODRIGUEZ MUÑOZ"/>
    <s v=""/>
    <s v=""/>
    <n v="0"/>
    <s v="EN EJECUCION"/>
  </r>
  <r>
    <s v="GGC-0629-2024"/>
    <s v="PRESTACIÓN SERV PROF Y APOYO A GESTIÓN"/>
    <s v="CONTRATO"/>
    <s v="CONTRATACION DIRECTA / SERVICIOS PROFESIONALES Y DE APOYO A LA GESTION"/>
    <s v="Prestar servicios profesionales para apoyar la emisión y seguimiento de los conceptos de viabilidad y técnicos únicos sectoriales y pronunciamientos técnicos de los proyectos de inversión del sector minero energético."/>
    <x v="3"/>
    <n v="1098728589"/>
    <s v="VELANDIA LADINO WILMER"/>
    <s v="NATURAL"/>
    <s v="SINDY LORENA RAMIREZ PERDOMO"/>
    <n v="316"/>
    <s v="DIAS CALENDARIO"/>
    <s v="26/03/2024"/>
    <m/>
    <s v="01/04/2024"/>
    <s v="16/02/2025"/>
    <x v="5"/>
    <s v="16/02/2025"/>
    <s v="26/03/2024"/>
    <s v="PESOS COLOMBIANOS"/>
    <n v="0"/>
    <n v="0"/>
    <n v="44240000"/>
    <n v="0"/>
    <n v="44240000"/>
    <n v="0"/>
    <n v="0"/>
    <n v="0"/>
    <n v="4200000"/>
    <n v="44240000"/>
    <n v="0"/>
    <s v="BOGOTA D.C., BOGOTA D.C."/>
    <s v="mcbarragan"/>
    <n v="0"/>
    <s v=" NATALIA CAROLINA RUIZ GONZALEZ, SINDY LORENA RAMIREZ PERDOMO"/>
    <s v="SUBDIRECTOR ADMINISTRATIVO Y FINANCIERO"/>
    <s v="LESLIE MAYERLY RODRIGUEZ MUÑOZ"/>
    <s v="CO1.SLCNTR.12533816"/>
    <s v=""/>
    <m/>
    <s v="EN EJECUCION"/>
  </r>
  <r>
    <s v="GGC-0633-2024"/>
    <s v="PRESTACIÓN SERV PROF Y APOYO A GESTIÓN"/>
    <s v="CONTRATO"/>
    <s v="CONTRATACION DIRECTA / SERVICIOS PROFESIONALES Y DE APOYO A LA GESTION"/>
    <s v="PRESTAR SERVICIOS PROFESIONALES PARA APOYAR A LA STH EN EL CUMPLIMIENTO Y EJECUCIÓN DEL SISTEMA DE GESTIÓN DE LA SEGURIDAD Y LA SALUD EN EL TRABAJO DEL MME"/>
    <x v="1"/>
    <n v="5821327"/>
    <s v="CHAPARRO ROJAS JAVIER  AUGUSTO"/>
    <s v="NATURAL"/>
    <s v="JEYCE LILIANA MARIA PARRA SIERRA"/>
    <n v="291"/>
    <s v="DIAS CALENDARIO"/>
    <s v="26/03/2024"/>
    <m/>
    <s v="01/04/2024"/>
    <s v="31/12/2024"/>
    <x v="1"/>
    <s v="30/04/2025"/>
    <s v="27/03/2024"/>
    <s v="PESOS COLOMBIANOS"/>
    <n v="54144000"/>
    <n v="0"/>
    <n v="23206000"/>
    <n v="0"/>
    <n v="77350000"/>
    <m/>
    <n v="34000000"/>
    <n v="0"/>
    <n v="8500000"/>
    <n v="111350000"/>
    <m/>
    <s v="BOGOTA D.C., BOGOTA D.C."/>
    <s v="jcnova"/>
    <n v="0"/>
    <s v=" AGUILAR ARBOLEDA JULIAN FELIPE"/>
    <s v="SUBDIRECTOR ADMINISTRATIVO Y FINANCIERO"/>
    <s v="LESLIE MAYERLY RODRIGUEZ MUÑOZ"/>
    <s v="0"/>
    <s v="https://community.secop.gov.co/Public/Tendering/ContractDetailView/Index?UniqueIdentifier="/>
    <n v="0"/>
    <s v="EN EJECUCION"/>
  </r>
  <r>
    <s v="GGC-0635-2024"/>
    <s v="PRESTACIÓN SERV PROF Y APOYO A GESTIÓN"/>
    <s v="CONTRATO"/>
    <s v="CONTRATACION DIRECTA / SERVICIOS PROFESIONALES Y DE APOYO A LA GESTION"/>
    <s v="PRESTAR SERVICIOS PROFESIONALES PARA APOYAR ACTIVIDADES ADMINISTRATIVAS Y FINANCIERAS DE LOS ASUNTOS DE COMPETENCIA DE LA SUBDIRECCIÓN ADMINISTRATIVA Y FINANCIERA SAF"/>
    <x v="1"/>
    <n v="1014185430"/>
    <s v="NIÑO MESA MAYRA ALEJANDRA"/>
    <s v="NATURAL"/>
    <s v="JEYCE LILIANA MARIA PARRA SIERRA"/>
    <n v="291"/>
    <s v="DIAS CALENDARIO"/>
    <s v="27/03/2024"/>
    <m/>
    <s v="01/04/2024"/>
    <s v="31/12/2024"/>
    <x v="3"/>
    <s v="31/01/2025"/>
    <s v="27/03/2024"/>
    <s v="PESOS COLOMBIANOS"/>
    <n v="85500000"/>
    <n v="0"/>
    <n v="0"/>
    <n v="0"/>
    <n v="85500000"/>
    <n v="0"/>
    <n v="9500000"/>
    <n v="0"/>
    <n v="9500000"/>
    <n v="95000000"/>
    <n v="0"/>
    <s v="BOGOTA D.C., Bogotá"/>
    <s v="lkolivera"/>
    <n v="0"/>
    <s v=" LESLIE MAYERLY RODRIGUEZ MUÑOZ"/>
    <s v="SUBDIRECTOR ADMINISTRATIVO Y FINANCIERO"/>
    <s v="LESLIE MAYERLY RODRIGUEZ MUÑOZ"/>
    <s v=""/>
    <s v=""/>
    <n v="0"/>
    <s v="EN EJECUCION"/>
  </r>
  <r>
    <s v="GGC-0650-2024"/>
    <s v="PRESTACIÓN SERV PROF Y APOYO A GESTIÓN"/>
    <s v="CONTRATO"/>
    <s v="CONTRATACION DIRECTA / SERVICIOS PROFESIONALES Y DE APOYO A LA GESTION"/>
    <s v="PRESTAR LOS SERVICIOS PROFESIONALES AL GRUPO DE TESORERÍA CON PROCESOS DE GESTIÓN DE CALIDAD, ASÍ COMO CON EL APOYO DE LOS PROCESOS FINANCIEROS Y EJECUCIÓN DE LOS RECURSOS ASIGNADOS AL MME."/>
    <x v="1"/>
    <n v="51654560"/>
    <s v="GONZALEZ VIVAS LUZMILA"/>
    <s v="NATURAL"/>
    <s v="JEYCE LILIANA MARIA PARRA SIERRA"/>
    <n v="271"/>
    <s v="DIAS CALENDARIO"/>
    <s v="04/04/2024"/>
    <m/>
    <s v="05/04/2024"/>
    <s v="31/12/2024"/>
    <x v="4"/>
    <s v="31/03/2025"/>
    <s v="04/04/2024"/>
    <s v="PESOS COLOMBIANOS"/>
    <n v="40343333"/>
    <n v="0"/>
    <n v="17290000"/>
    <n v="0"/>
    <n v="57633333"/>
    <n v="0"/>
    <n v="19500000"/>
    <n v="0"/>
    <n v="6500000"/>
    <n v="77133333"/>
    <n v="0"/>
    <s v="BOGOTA D.C., "/>
    <s v="lkolivera"/>
    <n v="0"/>
    <s v=" WILLIAM ALEXANDER CARDONA DIAZ"/>
    <s v="SUBDIRECTOR ADMINISTRATIVO Y FINANCIERO"/>
    <s v="LESLIE MAYERLY RODRIGUEZ MUÑOZ"/>
    <s v=""/>
    <s v=""/>
    <n v="0"/>
    <s v="EN EJECUCION"/>
  </r>
  <r>
    <s v="GGC-0653-2024"/>
    <s v="PRESTACIÓN SERV PROF Y APOYO A GESTIÓN"/>
    <s v="CONTRATO"/>
    <s v="CONTRATACION DIRECTA / SERVICIOS PROFESIONALES Y DE APOYO A LA GESTION"/>
    <s v="PRESTAR SERVICIOS PROFESIONALES JURÍDICOS A LA SAF, PARA  REVISAR ANALIZAR Y GESTIONAR LOS DIFERENTES TRÁMITES Y ACTUACIONES PRE-CONTRACTUAL Y POS-CONTRACTUAL,  PROVENIENTES DE DEPENDENCIAS DEL MME"/>
    <x v="1"/>
    <n v="52715171"/>
    <s v="MARTINEZ CENTANARO GINA MARGARITA"/>
    <s v="NATURAL"/>
    <s v="JEYCE LILIANA MARIA PARRA SIERRA"/>
    <n v="268"/>
    <s v="DIAS CALENDARIO"/>
    <s v="05/04/2024"/>
    <m/>
    <s v="08/04/2024"/>
    <s v="31/12/2024"/>
    <x v="3"/>
    <s v="31/01/2025"/>
    <s v="05/04/2024"/>
    <s v="PESOS COLOMBIANOS"/>
    <n v="96433333"/>
    <n v="0"/>
    <n v="0"/>
    <n v="0"/>
    <n v="96433333"/>
    <n v="0"/>
    <n v="11000000"/>
    <n v="0"/>
    <n v="11000000"/>
    <n v="107433333"/>
    <n v="0"/>
    <s v="BOGOTA D.C., "/>
    <s v="lkolivera"/>
    <n v="0"/>
    <s v=" LESLIE MAYERLY RODRIGUEZ MUÑOZ"/>
    <s v="SUBDIRECTOR ADMINISTRATIVO Y FINANCIERO"/>
    <s v="LESLIE MAYERLY RODRIGUEZ MUÑOZ"/>
    <s v=""/>
    <s v=""/>
    <n v="0"/>
    <s v="EN EJECUCION"/>
  </r>
  <r>
    <s v="GGC-0668-2024"/>
    <s v="PRESTACIÓN SERV PROF Y APOYO A GESTIÓN"/>
    <s v="CONTRATO"/>
    <s v="CONTRATACION DIRECTA / SERVICIOS PROFESIONALES Y DE APOYO A LA GESTION"/>
    <s v="Prestar servicios profesionales para apoyar las acciones de validación, seguimiento, implementación y actualización de políticas públicas en relación con los lineamientos de fiscalización"/>
    <x v="2"/>
    <n v="1026568487"/>
    <s v="VARGAS TAPIERO STEFANIA"/>
    <s v="NATURAL"/>
    <s v="ANLLELA MARSELA CASTILLO REY "/>
    <n v="335"/>
    <s v="DIAS CALENDARIO"/>
    <s v="10/04/2024"/>
    <s v="10/04/2024"/>
    <s v="12/04/2024"/>
    <s v="31/12/2024"/>
    <x v="3"/>
    <s v="31/01/2025"/>
    <s v="10/04/2024"/>
    <s v="PESOS COLOMBIANOS"/>
    <n v="0"/>
    <n v="0"/>
    <n v="88666667"/>
    <n v="0"/>
    <n v="88666667"/>
    <n v="0"/>
    <n v="10000000"/>
    <n v="0"/>
    <n v="10000000"/>
    <n v="98666667"/>
    <n v="0"/>
    <s v="BOGOTA D.C., Bogotá D.C"/>
    <s v="lkolivera"/>
    <n v="0"/>
    <s v=" ANLLELA MARSELA CASTILLO REY "/>
    <s v="SUBDIRECTOR ADMINISTRATIVO Y FINANCIERO"/>
    <s v="LESLIE MAYERLY RODRIGUEZ MUÑOZ"/>
    <s v=""/>
    <s v=""/>
    <n v="0"/>
    <s v="EN EJECUCION"/>
  </r>
  <r>
    <s v="GGC-0672-2024"/>
    <s v="PRESTACIÓN SERV PROF Y APOYO A GESTIÓN"/>
    <s v="CONTRATO"/>
    <s v="CONTRATACION DIRECTA / SERVICIOS PROFESIONALES Y DE APOYO A LA GESTION"/>
    <s v="Prestar servicios de apoyo a la gestión a la DME para la ejecución de actividades relacionadas con el seguimiento de los recursos del SGR"/>
    <x v="2"/>
    <n v="1073682197"/>
    <s v="FORESTIERI ROJAS EDNA KATERINE"/>
    <s v="NATURAL"/>
    <s v="ANLLELA MARSELA CASTILLO REY "/>
    <n v="263"/>
    <s v="DIAS CALENDARIO"/>
    <s v="11/04/2024"/>
    <s v="11/04/2024"/>
    <s v="12/04/2024"/>
    <s v="31/12/2024"/>
    <x v="5"/>
    <s v="15/02/2025"/>
    <s v="11/04/2024"/>
    <s v="PESOS COLOMBIANOS"/>
    <n v="0"/>
    <n v="0"/>
    <n v="22500000"/>
    <n v="0"/>
    <n v="22500000"/>
    <n v="0"/>
    <n v="3750000"/>
    <n v="0"/>
    <n v="2500000"/>
    <n v="26250000"/>
    <n v="0"/>
    <s v="BOGOTA D.C., Bogotá"/>
    <s v="mctrujillo"/>
    <n v="0"/>
    <s v=" ANLLELA MARSELA CASTILLO REY , CUESTA ROSAS SILVIA ALEXANDRA"/>
    <s v="SUBDIRECTOR ADMINISTRATIVO Y FINANCIERO"/>
    <s v="LESLIE MAYERLY RODRIGUEZ MUÑOZ"/>
    <s v=""/>
    <s v=""/>
    <n v="0"/>
    <s v="EN EJECUCION"/>
  </r>
  <r>
    <s v="GGC-0699-2024"/>
    <s v="PRESTACIÓN SERV PROF Y APOYO A GESTIÓN"/>
    <s v="CONTRATO"/>
    <s v="CONTRATACION DIRECTA / SERVICIOS PROFESIONALES Y DE APOYO A LA GESTION"/>
    <s v=" Prestar servicios profesionales para apoyar  a la DME en las acciones de validación, seguimiento, implementación, lineamientos y actualización de políticas públicas de los proyectos estratégicos del sector minero."/>
    <x v="2"/>
    <n v="1032429949"/>
    <s v="JUAN SEBASTIAN REYES CONTRERAS"/>
    <s v="NATURAL"/>
    <s v="ANLLELA MARSELA CASTILLO REY "/>
    <n v="335"/>
    <s v="DIAS CALENDARIO"/>
    <s v="17/04/2024"/>
    <s v="17/04/2024"/>
    <s v="18/04/2024"/>
    <s v="31/12/2024"/>
    <x v="4"/>
    <s v="31/03/2025"/>
    <s v="17/04/2024"/>
    <s v="PESOS COLOMBIANOS"/>
    <n v="0"/>
    <n v="0"/>
    <n v="72250000"/>
    <n v="0"/>
    <n v="72250000"/>
    <n v="0"/>
    <n v="25500000"/>
    <n v="0"/>
    <n v="8500000"/>
    <n v="97750000"/>
    <n v="0"/>
    <s v="BOGOTA D.C., Bogotá"/>
    <s v="mctrujillo"/>
    <n v="0"/>
    <s v=" MIGUEL ANGEL ALFONSO ARIAS"/>
    <s v="SUBDIRECTOR ADMINISTRATIVO Y FINANCIERO"/>
    <s v="LESLIE MAYERLY RODRIGUEZ MUÑOZ"/>
    <s v="CO1.SLCNTR.12650992"/>
    <s v="https://community.secop.gov.co/Public/Tendering/OpportunityDetail/Index?noticeUID=CO1.NTC.5994465&amp;isFromPublicArea=True&amp;isModal=true&amp;asPopupView=true"/>
    <n v="0"/>
    <s v="EN EJECUCION"/>
  </r>
  <r>
    <s v="GGC-0701-2024"/>
    <s v="PRESTACIÓN SERV PROF Y APOYO A GESTIÓN"/>
    <s v="CONTRATO"/>
    <s v="CONTRATACION DIRECTA / SERVICIOS PROFESIONALES Y DE APOYO A LA GESTION"/>
    <s v=" Prestar servicios profesionales para apoyar  a la DME en las acciones de validación, seguimiento, implementación, lineamientos y actualización de políticas públicas de los proyectos estratégicos del sector minero. "/>
    <x v="2"/>
    <n v="1144045776"/>
    <s v="VERNAZA GARCIA DIANA LORENA"/>
    <s v="NATURAL"/>
    <s v="ANLLELA MARSELA CASTILLO REY "/>
    <n v="335"/>
    <s v="DIAS CALENDARIO"/>
    <s v="17/04/2024"/>
    <s v="17/04/2024"/>
    <s v="22/04/2024"/>
    <s v="31/12/2024"/>
    <x v="4"/>
    <s v="31/03/2025"/>
    <s v="17/04/2024"/>
    <s v="PESOS COLOMBIANOS"/>
    <n v="0"/>
    <n v="0"/>
    <n v="72250000"/>
    <n v="0"/>
    <n v="72250000"/>
    <n v="0"/>
    <n v="25500000"/>
    <n v="0"/>
    <n v="8500000"/>
    <n v="97750000"/>
    <n v="0"/>
    <s v="BOGOTA D.C., Bogotá"/>
    <s v="mctrujillo"/>
    <n v="0"/>
    <s v=" MIGUEL ANGEL ALFONSO ARIAS"/>
    <s v="SUBDIRECTOR ADMINISTRATIVO Y FINANCIERO"/>
    <s v="LESLIE MAYERLY RODRIGUEZ MUÑOZ"/>
    <s v=""/>
    <s v=""/>
    <n v="8500000"/>
    <s v="EN EJECUCION"/>
  </r>
  <r>
    <s v="GGC-0702-2024"/>
    <s v="PRESTACIÓN SERV PROF Y APOYO A GESTIÓN"/>
    <s v="CONTRATO"/>
    <s v="CONTRATACION DIRECTA / SERVICIOS PROFESIONALES Y DE APOYO A LA GESTION"/>
    <s v="Prestar servicios profesionales a la DME para apoyar desde el componente ambiental en la actualización de lineamientos de fiscalización y conocimiento "/>
    <x v="2"/>
    <n v="1018469672"/>
    <s v="CATAÑO BLANCO SALOME"/>
    <s v="NATURAL"/>
    <s v="ANLLELA MARSELA CASTILLO REY "/>
    <n v="335"/>
    <s v="DIAS CALENDARIO"/>
    <s v="17/04/2024"/>
    <s v="17/04/2024"/>
    <s v="22/04/2024"/>
    <s v="06/12/2024"/>
    <x v="3"/>
    <s v="31/01/2025"/>
    <s v="17/04/2024"/>
    <s v="PESOS COLOMBIANOS"/>
    <n v="0"/>
    <n v="0"/>
    <n v="52500000"/>
    <n v="0"/>
    <n v="52500000"/>
    <n v="0"/>
    <n v="12600000"/>
    <n v="0"/>
    <n v="7000000"/>
    <n v="65100000"/>
    <n v="0"/>
    <s v="BOGOTA D.C., Bogotá"/>
    <s v="lkolivera"/>
    <n v="0"/>
    <s v=" ANLLELA MARSELA CASTILLO REY "/>
    <s v="SUBDIRECTOR ADMINISTRATIVO Y FINANCIERO"/>
    <s v="LESLIE MAYERLY RODRIGUEZ MUÑOZ"/>
    <s v=""/>
    <s v=""/>
    <n v="0"/>
    <s v="EN EJECUCION"/>
  </r>
  <r>
    <s v="GGC-0722-2024"/>
    <s v="PRESTACIÓN SERV PROF Y APOYO A GESTIÓN"/>
    <s v="CONTRATO"/>
    <s v="CONTRATACION DIRECTA / SERVICIOS PROFESIONALES Y DE APOYO A LA GESTION"/>
    <s v="APOYAR EL PROCESO Y OPERACIONES DE LA CADENA PRESUPUESTAL DEL MINISTERIO DE MINAS Y ENERGÍA, ASÍ COMO EL REGISTRO, CONTROL Y SEGUIMIENTO A LA EJECUCIÓN PRESUPUESTAL"/>
    <x v="1"/>
    <n v="51725736"/>
    <s v="MARIA NANCY LUNA LUNA "/>
    <s v="NATURAL"/>
    <s v="JEYCE LILIANA MARIA PARRA SIERRA"/>
    <n v="257"/>
    <s v="DIAS CALENDARIO"/>
    <s v="24/04/2024"/>
    <s v="24/04/2024"/>
    <s v="25/04/2024"/>
    <s v="31/12/2024"/>
    <x v="4"/>
    <s v="31/03/2025"/>
    <s v="24/04/2024"/>
    <s v="PESOS COLOMBIANOS"/>
    <n v="49869750"/>
    <n v="0"/>
    <n v="21372750"/>
    <n v="0"/>
    <n v="71242500"/>
    <n v="0"/>
    <n v="25443750"/>
    <n v="0"/>
    <n v="8481250"/>
    <n v="96686250"/>
    <n v="0"/>
    <s v="BOGOTA D.C., "/>
    <s v="ypbrito"/>
    <n v="0"/>
    <s v=" OMAR CARMONA ARIAS"/>
    <s v="SUBDIRECTOR ADMINISTRATIVO Y FINANCIERO"/>
    <s v="LESLIE MAYERLY RODRIGUEZ MUÑOZ"/>
    <s v=""/>
    <s v=""/>
    <n v="0"/>
    <s v="EN EJECUCION"/>
  </r>
  <r>
    <s v="GGC-0726-2024"/>
    <s v="PRESTACIÓN SERV PROF Y APOYO A GESTIÓN"/>
    <s v="CONTRATO"/>
    <s v="CONTRATACION DIRECTA / SERVICIOS PROFESIONALES Y DE APOYO A LA GESTION"/>
    <s v="Prestar servicios profesionales para apoyar a la DME en las actividades relacionadas con el SGC, apoyo a la supervisión de contratos y proyección de respuesta a requerimientos interno y externos. "/>
    <x v="2"/>
    <n v="1018489469"/>
    <s v="MONTILLA MONTEZUMA CAMILA ALEJANDRA"/>
    <s v="NATURAL"/>
    <s v="ANLLELA MARSELA CASTILLO REY "/>
    <n v="335"/>
    <s v="DIAS CALENDARIO"/>
    <s v="25/04/2024"/>
    <s v="26/04/2024"/>
    <s v="30/04/2024"/>
    <s v="31/12/2024"/>
    <x v="4"/>
    <s v="31/03/2025"/>
    <s v="25/04/2024"/>
    <s v="PESOS COLOMBIANOS"/>
    <n v="0"/>
    <n v="0"/>
    <n v="33620000"/>
    <n v="0"/>
    <n v="33620000"/>
    <n v="0"/>
    <n v="12300000"/>
    <n v="0"/>
    <n v="4100000"/>
    <n v="45920000"/>
    <n v="0"/>
    <s v="BOGOTA D.C., "/>
    <s v="jjsreyes"/>
    <n v="0"/>
    <s v=" ANLLELA MARSELA CASTILLO REY "/>
    <s v="SUBDIRECTOR ADMINISTRATIVO Y FINANCIERO"/>
    <s v="LESLIE MAYERLY RODRIGUEZ MUÑOZ"/>
    <s v=""/>
    <s v="https://community.secop.gov.co/Public/Tendering/ContractDetailView/Index?UniqueIdentifier="/>
    <n v="0"/>
    <s v="EN EJECUCION"/>
  </r>
  <r>
    <s v="GGC-0729-2024"/>
    <s v="PRESTACIÓN SERV PROF Y APOYO A GESTIÓN"/>
    <s v="CONTRATO"/>
    <s v="CONTRATACION DIRECTA / SERVICIOS PROFESIONALES Y DE APOYO A LA GESTION"/>
    <s v="APOYAR EL PROCESO Y OPERACIONES DE LA CADENA PRESUPUESTAL, EN TODO LO RELACIONADO AL MANEJO Y DEL PRESUPUESTO DEL MINISTERIO DE MINAS Y ENERGÍA, ASÍ COMO EL REGISTRO, CONTROL Y SEGUIMIENTO A LA EJECUCIÓN PRESUPUESTAL"/>
    <x v="1"/>
    <n v="1109294377"/>
    <s v="MONTOYA LOPEZ SINDY TATIANA"/>
    <s v="NATURAL"/>
    <s v="JEYCE LILIANA MARIA PARRA SIERRA"/>
    <n v="253"/>
    <s v="DIAS CALENDARIO"/>
    <s v="29/04/2024"/>
    <s v="29/04/2024"/>
    <s v="30/04/2024"/>
    <s v="31/12/2024"/>
    <x v="4"/>
    <s v="31/03/2025"/>
    <s v="29/04/2024"/>
    <s v="PESOS COLOMBIANOS"/>
    <n v="46912507"/>
    <n v="0"/>
    <n v="20105360"/>
    <n v="0"/>
    <n v="67017867"/>
    <n v="0"/>
    <n v="24321000"/>
    <n v="0"/>
    <n v="8107000"/>
    <n v="91338867"/>
    <n v="0"/>
    <s v="BOGOTA D.C., Bogota"/>
    <s v="ypbrito"/>
    <n v="0"/>
    <s v=" OMAR CARMONA ARIAS"/>
    <s v="SUBDIRECTOR ADMINISTRATIVO Y FINANCIERO"/>
    <s v="LESLIE MAYERLY RODRIGUEZ MUÑOZ"/>
    <s v=""/>
    <s v=""/>
    <n v="0"/>
    <s v="EN EJECUCION"/>
  </r>
  <r>
    <s v="GGC-0741-2024"/>
    <s v="PRESTACIÓN SERV PROF Y APOYO A GESTIÓN"/>
    <s v="CONTRATO"/>
    <s v="CONTRATACION DIRECTA / SERVICIOS PROFESIONALES Y DE APOYO A LA GESTION"/>
    <s v="Prestar servicios  profesionales para apoyar a la Dirección de Hidrocarburos en el manejo y soluciones de conflicto social que se presenten en las diferentes operaciones relacionadas a toda la cadena del sector de Hidrocarburos"/>
    <x v="0"/>
    <n v="1030538677"/>
    <s v="CELY SANCHEZ LUIS MIGUEL"/>
    <s v="NATURAL"/>
    <s v="ADWAR MOISES CASALLAS CUELLAR"/>
    <n v="335"/>
    <s v="DIAS CALENDARIO"/>
    <s v="02/05/2024"/>
    <s v="02/05/2024"/>
    <s v="07/05/2024"/>
    <s v="31/12/2024"/>
    <x v="1"/>
    <s v="26/04/2025"/>
    <s v="02/05/2024"/>
    <s v="PESOS COLOMBIANOS"/>
    <n v="0"/>
    <n v="0"/>
    <n v="72000000"/>
    <n v="0"/>
    <n v="72000000"/>
    <n v="0"/>
    <n v="34800000"/>
    <n v="0"/>
    <n v="9000000"/>
    <n v="106800000"/>
    <n v="0"/>
    <s v="BOGOTA D.C., Bogotá D.C."/>
    <s v="ldbermudez"/>
    <n v="0"/>
    <s v=" LEONARDO AUGUSTO TAMAYO PEREZ"/>
    <s v="SUBDIRECTOR ADMINISTRATIVO Y FINANCIERO"/>
    <s v="LESLIE MAYERLY RODRIGUEZ MUÑOZ"/>
    <s v=""/>
    <s v=""/>
    <n v="0"/>
    <s v="EN EJECUCION"/>
  </r>
  <r>
    <s v="GGC-0750-2024"/>
    <s v="PRESTACIÓN SERV PROF Y APOYO A GESTIÓN"/>
    <s v="CONTRATO"/>
    <s v="CONTRATACION DIRECTA / SERVICIOS PROFESIONALES Y DE APOYO A LA GESTION"/>
    <s v="Prestar servicios profesionales para apoyar la emisión y seguimiento de los conceptos de viabilidad y técnicos únicos sectoriales y pronunciamientos técnicos de los proyectos de inversión del sector minero energético."/>
    <x v="3"/>
    <n v="1098672962"/>
    <s v="ACEVEDO CELIS LEIDY CAROLINA"/>
    <s v="NATURAL"/>
    <s v="SINDY LORENA RAMIREZ PERDOMO"/>
    <n v="257"/>
    <s v="DIAS CALENDARIO"/>
    <s v="07/05/2024"/>
    <s v="07/05/2024"/>
    <s v="08/05/2024"/>
    <s v="19/01/2025"/>
    <x v="3"/>
    <s v="19/01/2025"/>
    <s v="07/05/2024"/>
    <s v="PESOS COLOMBIANOS"/>
    <n v="0"/>
    <n v="0"/>
    <n v="62076000"/>
    <n v="0"/>
    <n v="62076000"/>
    <n v="0"/>
    <n v="0"/>
    <n v="0"/>
    <n v="7390000"/>
    <n v="62076000"/>
    <n v="0"/>
    <s v="BOGOTA D.C., "/>
    <s v="mcbarragan"/>
    <n v="0"/>
    <s v=" NATALIA CAROLINA RUIZ GONZALEZ, SINDY LORENA RAMIREZ PERDOMO"/>
    <s v="SUBDIRECTOR ADMINISTRATIVO Y FINANCIERO"/>
    <s v="LESLIE MAYERLY RODRIGUEZ MUÑOZ"/>
    <s v=""/>
    <s v=""/>
    <m/>
    <s v="EN EJECUCION"/>
  </r>
  <r>
    <s v="GGC-0756-2024"/>
    <s v="PRESTACIÓN SERV PROF Y APOYO A GESTIÓN"/>
    <s v="CONTRATO"/>
    <s v="CONTRATACION DIRECTA / SERVICIOS PROFESIONALES Y DE APOYO A LA GESTION"/>
    <s v="Prestar servicios profesionales en la DME para apoyar en el seguimiento de las actividades de los sectores esmeraldiferos y de salinas aportando a la reindustrialización del sector."/>
    <x v="2"/>
    <n v="1026252427"/>
    <s v="MANCHOLA NARVAEZ CARLOS MAURICIO"/>
    <s v="NATURAL"/>
    <s v="ANLLELA MARSELA CASTILLO REY "/>
    <n v="335"/>
    <s v="DIAS CALENDARIO"/>
    <s v="08/05/2024"/>
    <s v="08/05/2024"/>
    <s v="10/05/2024"/>
    <s v="31/12/2024"/>
    <x v="5"/>
    <s v="15/02/2025"/>
    <s v="08/05/2024"/>
    <s v="PESOS COLOMBIANOS"/>
    <n v="0"/>
    <n v="0"/>
    <n v="82000000"/>
    <n v="0"/>
    <n v="82000000"/>
    <n v="0"/>
    <n v="15000000"/>
    <n v="0"/>
    <n v="10000000"/>
    <n v="97000000"/>
    <n v="0"/>
    <s v="BOGOTA D.C., Bogota"/>
    <s v="jjsreyes"/>
    <n v="0"/>
    <s v=" MIGUEL ANGEL ALFONSO ARIAS"/>
    <s v="SUBDIRECTOR ADMINISTRATIVO Y FINANCIERO"/>
    <s v="LESLIE MAYERLY RODRIGUEZ MUÑOZ"/>
    <s v=""/>
    <s v=""/>
    <n v="0"/>
    <s v="EN EJECUCION"/>
  </r>
  <r>
    <s v="GGC-0773-2024"/>
    <s v="PRESTACIÓN SERV PROF Y APOYO A GESTIÓN"/>
    <s v="CONTRATO"/>
    <s v="CONTRATACION DIRECTA / SERVICIOS PROFESIONALES Y DE APOYO A LA GESTION"/>
    <s v="PRESTAR SERVICIOS PROFESIONALES PARA APOYAR AL GRUPO DE TESORERÍA EN PROCESOS DE TESORERÍA Y FINANCIEROS, ASÍ COMO EL CONTROL, MANEJO, SOLICITUD Y SEGUIMIENTO AL PAC EN EL SIIF NACIÓN ? SPGR"/>
    <x v="1"/>
    <n v="53071048"/>
    <s v="NIETO SEPULVEDA ASTRID YESENIA"/>
    <s v="NATURAL"/>
    <s v="JEYCE LILIANA MARIA PARRA SIERRA"/>
    <n v="231"/>
    <s v="DIAS CALENDARIO"/>
    <s v="15/05/2024"/>
    <s v="15/05/2024"/>
    <s v="16/05/2024"/>
    <s v="31/12/2024"/>
    <x v="4"/>
    <s v="31/03/2025"/>
    <s v="15/05/2024"/>
    <s v="PESOS COLOMBIANOS"/>
    <n v="71566667"/>
    <n v="0"/>
    <n v="0"/>
    <n v="0"/>
    <n v="71566667"/>
    <n v="0"/>
    <n v="28500000"/>
    <n v="0"/>
    <n v="9500000"/>
    <n v="100066667"/>
    <n v="0"/>
    <s v="BOGOTA D.C., Bogotá"/>
    <s v="lkolivera"/>
    <n v="0"/>
    <s v=" WILLIAM ALEXANDER CARDONA DIAZ"/>
    <s v="SUBDIRECTOR ADMINISTRATIVO Y FINANCIERO"/>
    <s v="LESLIE MAYERLY RODRIGUEZ MUÑOZ"/>
    <s v=""/>
    <s v=""/>
    <n v="0"/>
    <s v="EN EJECUCION"/>
  </r>
  <r>
    <s v="GGC-0775-2024"/>
    <s v="PRESTACIÓN SERV PROF Y APOYO A GESTIÓN"/>
    <s v="CONTRATO"/>
    <s v="CONTRATACION DIRECTA / SERVICIOS PROFESIONALES Y DE APOYO A LA GESTION"/>
    <s v="Prestar servicios profesionales para apoyar al Grupo de Regalías en la formulación, revisión y seguimiento de los proyectos de inversión del sector minero-energético en el marco del SGR."/>
    <x v="3"/>
    <n v="1085278481"/>
    <s v="ORTEGA ORTIZ IVAN DARIO"/>
    <s v="NATURAL"/>
    <s v="SINDY LORENA RAMIREZ PERDOMO"/>
    <n v="238"/>
    <s v="DIAS CALENDARIO"/>
    <s v="16/05/2024"/>
    <s v="16/05/2024"/>
    <s v="20/05/2024"/>
    <s v="13/01/2025"/>
    <x v="3"/>
    <s v="13/01/2025"/>
    <s v="16/05/2024"/>
    <s v="PESOS COLOMBIANOS"/>
    <n v="0"/>
    <n v="0"/>
    <n v="66846000"/>
    <n v="0"/>
    <n v="66846000"/>
    <n v="0"/>
    <n v="0"/>
    <n v="0"/>
    <n v="8570000"/>
    <n v="66846000"/>
    <n v="0"/>
    <s v="BOGOTA D.C., "/>
    <s v="mcbarragan"/>
    <n v="0"/>
    <s v=" LEONARDO ROJAS RODRIGUEZ , SINDY LORENA RAMIREZ PERDOMO"/>
    <s v="SUBDIRECTOR ADMINISTRATIVO Y FINANCIERO"/>
    <s v="LESLIE MAYERLY RODRIGUEZ MUÑOZ"/>
    <s v=""/>
    <s v=""/>
    <m/>
    <s v="TERMINADO"/>
  </r>
  <r>
    <s v="GGC-0777-2024"/>
    <s v="PRESTACIÓN SERV PROF Y APOYO A GESTIÓN"/>
    <s v="CONTRATO"/>
    <s v="CONTRATACION DIRECTA / SERVICIOS PROFESIONALES Y DE APOYO A LA GESTION"/>
    <s v="Prestar servicios profesionales para apoyar al Grupo de Regalías en la formulación, revisión y seguimiento de los proyectos de inversión del sector minero-energético en el marco del SGR."/>
    <x v="3"/>
    <n v="33369702"/>
    <s v="CRUZ RODRIGUEZ IVONEE JOHANNA"/>
    <s v="NATURAL"/>
    <s v="SINDY LORENA RAMIREZ PERDOMO"/>
    <n v="248"/>
    <s v="DIAS CALENDARIO"/>
    <s v="17/05/2024"/>
    <s v="17/05/2024"/>
    <s v="20/05/2024"/>
    <s v="27/01/2025"/>
    <x v="3"/>
    <s v="27/01/2025"/>
    <s v="17/05/2024"/>
    <s v="PESOS COLOMBIANOS"/>
    <n v="0"/>
    <n v="0"/>
    <n v="70845333"/>
    <n v="0"/>
    <n v="70845333"/>
    <n v="0"/>
    <n v="0"/>
    <n v="0"/>
    <n v="8570000"/>
    <n v="70845333"/>
    <n v="0"/>
    <s v="BOGOTA D.C., Bogota"/>
    <s v="mcbarragan"/>
    <n v="0"/>
    <s v=" LEONARDO ROJAS RODRIGUEZ , SINDY LORENA RAMIREZ PERDOMO"/>
    <s v="SUBDIRECTOR ADMINISTRATIVO Y FINANCIERO"/>
    <s v="LESLIE MAYERLY RODRIGUEZ MUÑOZ"/>
    <s v=""/>
    <s v=""/>
    <m/>
    <s v="EN EJECUCION"/>
  </r>
  <r>
    <s v="GGC-0779-2024"/>
    <s v="PRESTACIÓN SERV PROF Y APOYO A GESTIÓN"/>
    <s v="CONTRATO"/>
    <s v="CONTRATACION DIRECTA / SERVICIOS PROFESIONALES Y DE APOYO A LA GESTION"/>
    <s v="Prestar servicios profesionales para apoyar al Grupo de Regalías en la formulación, revisión y seguimiento de los proyectos de inversión del sector minero-energético en el marco del SGR."/>
    <x v="3"/>
    <n v="19348584"/>
    <s v="LUIS EDGAR PEÑA ZUÑIGA "/>
    <s v="NATURAL"/>
    <s v="SINDY LORENA RAMIREZ PERDOMO"/>
    <n v="233"/>
    <s v="DIAS CALENDARIO"/>
    <s v="17/05/2024"/>
    <s v="17/05/2024"/>
    <s v="21/05/2024"/>
    <s v="13/01/2025"/>
    <x v="3"/>
    <s v="13/01/2025"/>
    <s v="17/05/2024"/>
    <s v="PESOS COLOMBIANOS"/>
    <n v="0"/>
    <n v="0"/>
    <n v="60191667"/>
    <n v="0"/>
    <n v="60191667"/>
    <n v="0"/>
    <n v="0"/>
    <n v="0"/>
    <n v="7750000"/>
    <n v="60191667"/>
    <n v="0"/>
    <s v="BOGOTA D.C., Bogota"/>
    <s v="mcbarragan"/>
    <n v="0"/>
    <s v=" LEONARDO ROJAS RODRIGUEZ , SINDY LORENA RAMIREZ PERDOMO"/>
    <s v="SUBDIRECTOR ADMINISTRATIVO Y FINANCIERO"/>
    <s v="LESLIE MAYERLY RODRIGUEZ MUÑOZ"/>
    <s v=""/>
    <s v=""/>
    <m/>
    <s v="EN EJECUCION"/>
  </r>
  <r>
    <s v="GGC-0781-2024"/>
    <s v="PRESTACIÓN SERV PROF Y APOYO A GESTIÓN"/>
    <s v="CONTRATO"/>
    <s v="CONTRATACION DIRECTA / SERVICIOS PROFESIONALES Y DE APOYO A LA GESTION"/>
    <s v="Prestar servicios profesionales para apoyar en los temas de seguimiento y gestión relacionadas con el ciclo de las regalías"/>
    <x v="2"/>
    <n v="1007780505"/>
    <s v="TOBAR RANGEL DEIVIS"/>
    <s v="NATURAL"/>
    <s v="ANLLELA MARSELA CASTILLO REY "/>
    <n v="135"/>
    <s v="DIAS CALENDARIO"/>
    <s v="17/05/2024"/>
    <s v="17/05/2024"/>
    <s v="22/05/2024"/>
    <s v="21/10/2024"/>
    <x v="3"/>
    <s v="06/01/2025"/>
    <s v="17/05/2024"/>
    <s v="PESOS COLOMBIANOS"/>
    <n v="0"/>
    <n v="0"/>
    <n v="20500000"/>
    <n v="0"/>
    <n v="20500000"/>
    <n v="0"/>
    <n v="10250000"/>
    <n v="0"/>
    <n v="4100000"/>
    <n v="30750000"/>
    <n v="0"/>
    <s v="RIOHACHA (GUA), Riohacha, Guajira"/>
    <s v="jjsreyes"/>
    <n v="0"/>
    <s v=" MIGUEL ANGEL ALFONSO ARIAS"/>
    <s v="SUBDIRECTOR ADMINISTRATIVO Y FINANCIERO"/>
    <s v="LESLIE MAYERLY RODRIGUEZ MUÑOZ"/>
    <s v=""/>
    <s v=""/>
    <n v="0"/>
    <s v="EN EJECUCION"/>
  </r>
  <r>
    <s v="GGC-0783-2024"/>
    <s v="PRESTACIÓN SERV PROF Y APOYO A GESTIÓN"/>
    <s v="CONTRATO"/>
    <s v="CONTRATACION DIRECTA / SERVICIOS PROFESIONALES Y DE APOYO A LA GESTION"/>
    <s v="Prestar servicios profesionales para apoyar en la revisión y acompañamiento en las etapas precontractual, contractual y postcontractual de los procesos de contratación y demás asuntos jurídicos de la DME"/>
    <x v="2"/>
    <n v="1032479330"/>
    <s v="HIGUERA SALAZAR SOL ESTEFANY"/>
    <s v="NATURAL"/>
    <s v="ANLLELA MARSELA CASTILLO REY "/>
    <n v="245"/>
    <s v="DIAS CALENDARIO"/>
    <s v="17/05/2024"/>
    <s v="17/05/2024"/>
    <s v="22/05/2024"/>
    <s v="31/12/2024"/>
    <x v="4"/>
    <s v="31/03/2025"/>
    <s v="17/05/2024"/>
    <s v="PESOS COLOMBIANOS"/>
    <n v="0"/>
    <n v="0"/>
    <n v="48400000"/>
    <n v="0"/>
    <n v="48400000"/>
    <n v="0"/>
    <n v="19800000"/>
    <n v="0"/>
    <n v="6600000"/>
    <n v="68200000"/>
    <n v="0"/>
    <s v="BOGOTA D.C., Bogota"/>
    <s v="jjsreyes"/>
    <n v="0"/>
    <s v=" ANLLELA MARSELA CASTILLO REY , MIGUEL ANGEL ALFONSO ARIAS"/>
    <s v="SUBDIRECTOR ADMINISTRATIVO Y FINANCIERO"/>
    <s v="LESLIE MAYERLY RODRIGUEZ MUÑOZ"/>
    <s v=""/>
    <s v=""/>
    <n v="0"/>
    <s v="EN EJECUCION"/>
  </r>
  <r>
    <s v="GGC-0792-2024"/>
    <s v="PRESTACIÓN SERV PROF Y APOYO A GESTIÓN"/>
    <s v="CONTRATO"/>
    <s v="CONTRATACION DIRECTA / SERVICIOS PROFESIONALES Y DE APOYO A LA GESTION"/>
    <s v="&quot;Prestar servicios profesionales para apoyar la emisión y seguimiento de los conceptos de viabilidad y técnicos únicos sectoriales y pronunciamientos técnicos de los proyectos de inversión del sector minero energético."/>
    <x v="3"/>
    <n v="1073384272"/>
    <s v="SALGADO BENITEZ NELSON ALBERTO"/>
    <s v="NATURAL"/>
    <s v="SINDY LORENA RAMIREZ PERDOMO"/>
    <n v="250"/>
    <s v="DIAS CALENDARIO"/>
    <s v="22/05/2024"/>
    <s v="23/05/2024"/>
    <s v="24/05/2024"/>
    <s v="28/01/2025"/>
    <x v="3"/>
    <s v="28/01/2025"/>
    <s v="22/05/2024"/>
    <s v="PESOS COLOMBIANOS"/>
    <n v="0"/>
    <n v="0"/>
    <n v="34300000"/>
    <n v="0"/>
    <n v="34300000"/>
    <n v="0"/>
    <n v="0"/>
    <n v="0"/>
    <n v="4200000"/>
    <n v="34300000"/>
    <n v="0"/>
    <s v="BOGOTA D.C., Bogotá"/>
    <s v="fajimenez"/>
    <n v="0"/>
    <s v=" NATALIA CAROLINA RUIZ GONZALEZ, SINDY LORENA RAMIREZ PERDOMO"/>
    <s v="SUBDIRECTOR ADMINISTRATIVO Y FINANCIERO"/>
    <s v="LESLIE MAYERLY RODRIGUEZ MUÑOZ"/>
    <s v=""/>
    <s v=""/>
    <m/>
    <s v="TERMINADO"/>
  </r>
  <r>
    <s v="GGC-0793-2024"/>
    <s v="PRESTACIÓN SERV PROF Y APOYO A GESTIÓN"/>
    <s v="CONTRATO"/>
    <s v="CONTRATACION DIRECTA / SERVICIOS PROFESIONALES Y DE APOYO A LA GESTION"/>
    <s v="Prestar servicios profesionales para apoyar al Grupo de Regalías en la revisión y seguimiento de los proyectos de inversión con financiación del SGR."/>
    <x v="3"/>
    <n v="1020800357"/>
    <s v="BERNAL MORA LUIS EDUARDO"/>
    <s v="NATURAL"/>
    <s v="SINDY LORENA RAMIREZ PERDOMO"/>
    <n v="250"/>
    <s v="DIAS CALENDARIO"/>
    <s v="22/05/2024"/>
    <s v="22/05/2024"/>
    <s v="24/05/2024"/>
    <s v="28/01/2025"/>
    <x v="3"/>
    <s v="28/01/2025"/>
    <s v="22/05/2024"/>
    <s v="PESOS COLOMBIANOS"/>
    <n v="0"/>
    <n v="0"/>
    <n v="63291667"/>
    <n v="0"/>
    <n v="63291667"/>
    <n v="0"/>
    <n v="0"/>
    <n v="0"/>
    <n v="7750000"/>
    <n v="63291667"/>
    <n v="0"/>
    <s v="BOGOTA D.C., "/>
    <s v="ldbermudez"/>
    <n v="0"/>
    <s v=" NATALIA CAROLINA RUIZ GONZALEZ"/>
    <s v="SUBDIRECTOR ADMINISTRATIVO Y FINANCIERO"/>
    <s v="LESLIE MAYERLY RODRIGUEZ MUÑOZ"/>
    <s v=""/>
    <s v=""/>
    <m/>
    <s v="EN EJECUCION"/>
  </r>
  <r>
    <s v="GGC-0794-2024"/>
    <s v="PRESTACIÓN SERV PROF Y APOYO A GESTIÓN"/>
    <s v="CONTRATO"/>
    <s v="CONTRATACION DIRECTA / SERVICIOS PROFESIONALES Y DE APOYO A LA GESTION"/>
    <s v="Prestar servicios profesionales para que apoye en la preparación de información y elaboración de contenidos para medios informativos"/>
    <x v="2"/>
    <n v="52515581"/>
    <s v="MANCERA CARRERO MONICA VICTORIA"/>
    <s v="NATURAL"/>
    <s v="ANLLELA MARSELA CASTILLO REY "/>
    <n v="330"/>
    <s v="DIAS CALENDARIO"/>
    <s v="22/05/2024"/>
    <s v="22/05/2024"/>
    <s v="04/06/2024"/>
    <s v="31/12/2024"/>
    <x v="4"/>
    <s v="31/03/2025"/>
    <s v="22/05/2024"/>
    <s v="PESOS COLOMBIANOS"/>
    <n v="0"/>
    <n v="0"/>
    <n v="57200000"/>
    <n v="0"/>
    <n v="57200000"/>
    <n v="0"/>
    <n v="23400000"/>
    <n v="0"/>
    <n v="7800000"/>
    <n v="80600000"/>
    <n v="0"/>
    <s v="BOGOTA D.C., Bogotá"/>
    <s v="jjsreyes"/>
    <n v="0"/>
    <s v=" ANLLELA MARSELA CASTILLO REY "/>
    <s v="SUBDIRECTOR ADMINISTRATIVO Y FINANCIERO"/>
    <s v="LESLIE MAYERLY RODRIGUEZ MUÑOZ"/>
    <s v=""/>
    <s v=""/>
    <n v="0"/>
    <s v="EN EJECUCION"/>
  </r>
  <r>
    <s v="GGC-0795-2024"/>
    <s v="PRESTACIÓN SERV PROF Y APOYO A GESTIÓN"/>
    <s v="CONTRATO"/>
    <s v="CONTRATACION DIRECTA / SERVICIOS PROFESIONALES Y DE APOYO A LA GESTION"/>
    <s v="Prestar servicios profesionales para apoyar al Grupo de Regalías en la revisión y seguimiento de los proyectos de inversión con financiación del SGR."/>
    <x v="3"/>
    <n v="1020756391"/>
    <s v="VESGA MEDINA JUAN SEBASTIAN"/>
    <s v="NATURAL"/>
    <s v="SINDY LORENA RAMIREZ PERDOMO"/>
    <n v="254"/>
    <s v="DIAS CALENDARIO"/>
    <s v="22/05/2024"/>
    <s v="22/05/2024"/>
    <s v="24/05/2024"/>
    <s v="02/02/2025"/>
    <x v="5"/>
    <s v="02/02/2025"/>
    <s v="22/05/2024"/>
    <s v="PESOS COLOMBIANOS"/>
    <n v="0"/>
    <n v="0"/>
    <n v="64325000"/>
    <n v="0"/>
    <n v="64325000"/>
    <n v="0"/>
    <n v="0"/>
    <n v="0"/>
    <n v="7750000"/>
    <n v="64325000"/>
    <n v="0"/>
    <s v="BOGOTA D.C., Bogotá D.C"/>
    <s v="ldbermudez"/>
    <n v="0"/>
    <s v=" ROSALUCINA FUENTES VEGA"/>
    <s v="SUBDIRECTOR ADMINISTRATIVO Y FINANCIERO"/>
    <s v="LESLIE MAYERLY RODRIGUEZ MUÑOZ"/>
    <s v=""/>
    <s v=""/>
    <m/>
    <s v="EN EJECUCION"/>
  </r>
  <r>
    <s v="GGC-0802-2024"/>
    <s v="PRESTACIÓN SERV PROF Y APOYO A GESTIÓN"/>
    <s v="CONTRATO"/>
    <s v="CONTRATACION DIRECTA / SERVICIOS PROFESIONALES Y DE APOYO A LA GESTION"/>
    <s v="APOYAR AL MINISTERIO DE MINAS Y ENERGÍA, EN EL PROCESO DE LA CADENA PRESUPUESTAL EN LO RELACIONADO CON TRÁMITE VIGENCIAS FUTURAS, PROGRAMACIÓN, REGISTRO, CONTROL Y SEGUIMIENTO A LA EJECUCIÓN PRESUPUESTAL. "/>
    <x v="1"/>
    <n v="41592110"/>
    <s v="DORA STELLA REYES GONZALEZ"/>
    <s v="NATURAL"/>
    <s v="JEYCE LILIANA MARIA PARRA SIERRA"/>
    <n v="218"/>
    <s v="DIAS CALENDARIO"/>
    <s v="27/05/2024"/>
    <s v="27/05/2024"/>
    <s v="29/05/2024"/>
    <s v="31/12/2024"/>
    <x v="4"/>
    <s v="31/03/2025"/>
    <s v="27/05/2024"/>
    <s v="PESOS COLOMBIANOS"/>
    <n v="76530545"/>
    <n v="0"/>
    <n v="0"/>
    <n v="0"/>
    <n v="76530545"/>
    <n v="0"/>
    <n v="32336850"/>
    <n v="0"/>
    <n v="10778950"/>
    <n v="108867395"/>
    <n v="0"/>
    <s v="BOGOTA D.C., "/>
    <s v="ypbrito"/>
    <n v="0"/>
    <s v=" OMAR CARMONA ARIAS"/>
    <s v="SUBDIRECTOR ADMINISTRATIVO Y FINANCIERO"/>
    <s v="LESLIE MAYERLY RODRIGUEZ MUÑOZ"/>
    <s v=""/>
    <s v=""/>
    <n v="0"/>
    <s v="EN EJECUCION"/>
  </r>
  <r>
    <s v="GGC-0820-2024"/>
    <s v="PRESTACIÓN SERV PROF Y APOYO A GESTIÓN"/>
    <s v="CONTRATO"/>
    <s v="CONTRATACION DIRECTA / SERVICIOS PROFESIONALES Y DE APOYO A LA GESTION"/>
    <s v="Prestar servicios profesionales para apoyar la emisión y seguimiento de los conceptos de viabilidad y técnicos únicos sectoriales y pronunciamientos técnicos de los proyectos de inversión del sector minero energético."/>
    <x v="3"/>
    <n v="1076383469"/>
    <s v="PALACIOS MURILLO LEWISTON"/>
    <s v="NATURAL"/>
    <s v="SINDY LORENA RAMIREZ PERDOMO"/>
    <n v="218"/>
    <s v="DIAS CALENDARIO"/>
    <s v="07/06/2024"/>
    <s v="07/06/2024"/>
    <s v="12/06/2024"/>
    <s v="19/01/2025"/>
    <x v="3"/>
    <s v="19/01/2025"/>
    <s v="07/06/2024"/>
    <s v="PESOS COLOMBIANOS"/>
    <n v="0"/>
    <n v="0"/>
    <n v="30520000"/>
    <n v="0"/>
    <n v="30520000"/>
    <n v="0"/>
    <n v="0"/>
    <n v="0"/>
    <n v="4200000"/>
    <n v="30520000"/>
    <n v="0"/>
    <s v="BOGOTA D.C., Bogotá"/>
    <s v="mcbarragan"/>
    <n v="0"/>
    <s v=" ROSALUCINA FUENTES VEGA, SINDY LORENA RAMIREZ PERDOMO"/>
    <s v="SUBDIRECTOR ADMINISTRATIVO Y FINANCIERO"/>
    <s v="LESLIE MAYERLY RODRIGUEZ MUÑOZ"/>
    <s v=""/>
    <s v=""/>
    <m/>
    <s v="EN EJECUCION"/>
  </r>
  <r>
    <s v="GGC-0822-2024"/>
    <s v="PRESTACIÓN SERV PROF Y APOYO A GESTIÓN"/>
    <s v="CONTRATO"/>
    <s v="CONTRATACION DIRECTA / SERVICIOS PROFESIONALES Y DE APOYO A LA GESTION"/>
    <s v="Prestar servicios profesionales para apoyar la emisión y seguimiento de los conceptos de viabilidad y técnicos únicos sectoriales y pronunciamientos técnicos de los proyectos de inversión del sector minero energético."/>
    <x v="3"/>
    <n v="1075263296"/>
    <s v="BENAVIDES HERNANDEZ LUIS EDUARDO"/>
    <s v="NATURAL"/>
    <s v="SINDY LORENA RAMIREZ PERDOMO"/>
    <n v="218"/>
    <s v="DIAS CALENDARIO"/>
    <s v="11/06/2024"/>
    <s v="11/06/2024"/>
    <s v="12/06/2024"/>
    <s v="19/01/2025"/>
    <x v="3"/>
    <s v="19/01/2025"/>
    <s v="11/06/2024"/>
    <s v="PESOS COLOMBIANOS"/>
    <n v="0"/>
    <n v="0"/>
    <n v="30520000"/>
    <n v="0"/>
    <n v="30520000"/>
    <n v="0"/>
    <n v="0"/>
    <n v="0"/>
    <n v="4200000"/>
    <n v="30520000"/>
    <n v="0"/>
    <s v="BOGOTA D.C., BOGOTA - COLOMBIA"/>
    <s v="mcbarragan"/>
    <n v="0"/>
    <s v=" ROSALUCINA FUENTES VEGA, SINDY LORENA RAMIREZ PERDOMO"/>
    <s v="SUBDIRECTOR ADMINISTRATIVO Y FINANCIERO"/>
    <s v="LESLIE MAYERLY RODRIGUEZ MUÑOZ"/>
    <s v=""/>
    <s v=""/>
    <m/>
    <s v="EN EJECUCION"/>
  </r>
  <r>
    <s v="GGC-0824-2024"/>
    <s v="PRESTACIÓN SERV PROF Y APOYO A GESTIÓN"/>
    <s v="CONTRATO"/>
    <s v="CONTRATACION DIRECTA / SERVICIOS PROFESIONALES Y DE APOYO A LA GESTION"/>
    <s v="Prestar servicios profesionales para apoyar la emisión y seguimiento de los conceptos de viabilidad y técnicos únicos sectoriales y pronunciamientos técnicos de los proyectos de inversión del sector minero energético."/>
    <x v="3"/>
    <n v="37291967"/>
    <s v="SANCHEZ HERNANDEZ ZAYRA MABEL"/>
    <s v="NATURAL"/>
    <s v="SINDY LORENA RAMIREZ PERDOMO"/>
    <n v="259"/>
    <s v="DIAS CALENDARIO"/>
    <s v="11/06/2024"/>
    <s v="11/06/2024"/>
    <s v="13/06/2024"/>
    <s v="01/03/2025"/>
    <x v="4"/>
    <s v="01/03/2025"/>
    <s v="11/06/2024"/>
    <s v="PESOS COLOMBIANOS"/>
    <n v="0"/>
    <n v="0"/>
    <n v="36260000"/>
    <n v="0"/>
    <n v="36260000"/>
    <n v="0"/>
    <n v="0"/>
    <n v="0"/>
    <n v="4200000"/>
    <n v="36260000"/>
    <n v="0"/>
    <s v="BOGOTA D.C., 0"/>
    <s v="mcbarragan"/>
    <n v="0"/>
    <s v=" ROSALUCINA FUENTES VEGA, SINDY LORENA RAMIREZ PERDOMO"/>
    <s v="SUBDIRECTOR ADMINISTRATIVO Y FINANCIERO"/>
    <s v="LESLIE MAYERLY RODRIGUEZ MUÑOZ"/>
    <s v=""/>
    <s v=""/>
    <m/>
    <s v="EN EJECUCION"/>
  </r>
  <r>
    <s v="GGC-0843-2024"/>
    <s v="PRESTACIÓN SERV PROF Y APOYO A GESTIÓN"/>
    <s v="CONTRATO"/>
    <s v="CONTRATACION DIRECTA / SERVICIOS PROFESIONALES Y DE APOYO A LA GESTION"/>
    <s v="Prestar servicios profesionales en la DME para apoyar las acciones de validación, seguimiento, implementación y actualización de políticas públicas mineras desde el enfoque ambiental."/>
    <x v="2"/>
    <n v="1022357877"/>
    <s v="SALAZAR  SALAZAR JUAN  SEBASTIAN"/>
    <s v="NATURAL"/>
    <s v="ANLLELA MARSELA CASTILLO REY "/>
    <n v="335"/>
    <s v="DIAS CALENDARIO"/>
    <s v="19/06/2024"/>
    <s v="19/06/2024"/>
    <s v="26/06/2024"/>
    <s v="31/12/2024"/>
    <x v="4"/>
    <s v="31/03/2025"/>
    <s v="19/06/2024"/>
    <s v="PESOS COLOMBIANOS"/>
    <n v="0"/>
    <n v="0"/>
    <n v="44333333"/>
    <n v="0"/>
    <n v="44333333"/>
    <n v="0"/>
    <n v="21000000"/>
    <n v="0"/>
    <n v="7000000"/>
    <n v="65333333"/>
    <n v="0"/>
    <s v="BOGOTA D.C., Bogotá"/>
    <s v="jjsreyes"/>
    <n v="0"/>
    <s v=" PLINIO ENRIQUE BUSTAMANTE ORTEGA"/>
    <s v="SUBDIRECTOR ADMINISTRATIVO Y FINANCIERO"/>
    <s v="LESLIE MAYERLY RODRIGUEZ MUÑOZ"/>
    <s v=""/>
    <s v=""/>
    <n v="0"/>
    <s v="EN EJECUCION"/>
  </r>
  <r>
    <s v="GGC-0844-2024"/>
    <s v="PRESTACIÓN SERV PROF Y APOYO A GESTIÓN"/>
    <s v="CONTRATO"/>
    <s v="CONTRATACION DIRECTA / SERVICIOS PROFESIONALES Y DE APOYO A LA GESTION"/>
    <s v="Prestar servicios profesionales para apoyar  a la DME en las acciones de validación, seguimiento, implementación, lineamientos y actualización de políticas públicas de los proyectos estratégicos del sector minero."/>
    <x v="2"/>
    <n v="1010194368"/>
    <s v="FRANCISCO JAVIER LARA SABOGAL"/>
    <s v="NATURAL"/>
    <s v="ANLLELA MARSELA CASTILLO REY "/>
    <n v="335"/>
    <s v="DIAS CALENDARIO"/>
    <s v="19/06/2024"/>
    <s v="19/06/2024"/>
    <s v="24/06/2024"/>
    <s v="23/12/2024"/>
    <x v="4"/>
    <s v="23/03/2025"/>
    <s v="19/06/2024"/>
    <s v="PESOS COLOMBIANOS"/>
    <n v="0"/>
    <n v="0"/>
    <n v="60000000"/>
    <n v="0"/>
    <n v="60000000"/>
    <n v="0"/>
    <n v="30000000"/>
    <n v="0"/>
    <n v="10000000"/>
    <n v="90000000"/>
    <n v="0"/>
    <s v="BOGOTA D.C., Bogota"/>
    <s v="jjsreyes"/>
    <n v="0"/>
    <s v=" ANLLELA MARSELA CASTILLO REY , LUIS GUILLERMO VEGA LAVERDE , MIGUEL ANGEL ALFONSO ARIAS, NICOLAS ALBERTO MUNOZ ARANGO, PLINIO ENRIQUE BUSTAMANTE ORTEGA"/>
    <s v="SUBDIRECTOR ADMINISTRATIVO Y FINANCIERO"/>
    <s v="LESLIE MAYERLY RODRIGUEZ MUÑOZ"/>
    <s v=""/>
    <s v=""/>
    <n v="0"/>
    <s v="EN EJECUCION"/>
  </r>
  <r>
    <s v="GGC-0846-2024"/>
    <s v="PRESTACIÓN SERV PROF Y APOYO A GESTIÓN"/>
    <s v="CONTRATO"/>
    <s v="CONTRATACION DIRECTA / SERVICIOS PROFESIONALES Y DE APOYO A LA GESTION"/>
    <s v="Prestar servicios profesionales para apoyar administrativa y financieramente al Grupo de Regalías, así como con las actividades relacionadas del SGR."/>
    <x v="3"/>
    <n v="1015419891"/>
    <s v="BELEÑO GOMEZ OSCAR ARTURO"/>
    <s v="NATURAL"/>
    <s v="SINDY LORENA RAMIREZ PERDOMO"/>
    <n v="236"/>
    <s v="DIAS CALENDARIO"/>
    <s v="20/06/2024"/>
    <s v="20/06/2024"/>
    <s v="21/06/2024"/>
    <s v="11/02/2025"/>
    <x v="5"/>
    <s v="11/02/2025"/>
    <s v="20/06/2024"/>
    <s v="PESOS COLOMBIANOS"/>
    <n v="0"/>
    <n v="0"/>
    <n v="59675000"/>
    <n v="0"/>
    <n v="59675000"/>
    <n v="0"/>
    <n v="0"/>
    <n v="0"/>
    <n v="7750000"/>
    <n v="59675000"/>
    <n v="0"/>
    <s v="BOGOTA D.C., 0"/>
    <s v="lkolivera"/>
    <n v="0"/>
    <s v=" ANGELA PATRICIA CASTILLO AMADO"/>
    <s v="SUBDIRECTOR ADMINISTRATIVO Y FINANCIERO"/>
    <s v="LESLIE MAYERLY RODRIGUEZ MUÑOZ"/>
    <s v=""/>
    <s v="https://community.secop.gov.co/Public/Tendering/ContractDetailView/Index?UniqueIdentifier="/>
    <m/>
    <s v="EN EJECUCION"/>
  </r>
  <r>
    <s v="GGC-0847-2024"/>
    <s v="PRESTACIÓN SERV PROF Y APOYO A GESTIÓN"/>
    <s v="CONTRATO"/>
    <s v="CONTRATACION DIRECTA / SERVICIOS PROFESIONALES Y DE APOYO A LA GESTION"/>
    <s v="Prestar servicios profesionales para apoyar los aspectos jurídicos del Sistema General de Regalías en el marco de las funciones y competencias del GR."/>
    <x v="3"/>
    <n v="1062327943"/>
    <s v="BELALCAZAR MOLANO MARIA CAMILA"/>
    <s v="NATURAL"/>
    <s v="SINDY LORENA RAMIREZ PERDOMO"/>
    <n v="192"/>
    <s v="DIAS CALENDARIO"/>
    <s v="20/06/2024"/>
    <s v="20/06/2024"/>
    <s v="21/06/2024"/>
    <s v="02/01/2025"/>
    <x v="1"/>
    <s v="02/04/2025"/>
    <s v="20/06/2024"/>
    <s v="PESOS COLOMBIANOS"/>
    <n v="0"/>
    <n v="0"/>
    <n v="32000000"/>
    <n v="0"/>
    <n v="32000000"/>
    <n v="0"/>
    <n v="15000000"/>
    <n v="0"/>
    <n v="5000000"/>
    <n v="47000000"/>
    <n v="0"/>
    <s v="BOGOTA D.C., 0"/>
    <s v="mcbarragan"/>
    <n v="0"/>
    <s v=" ANGELA PATRICIA CASTILLO AMADO, LEONARDO ROJAS RODRIGUEZ , SINDY LORENA RAMIREZ PERDOMO"/>
    <s v="SUBDIRECTOR ADMINISTRATIVO Y FINANCIERO"/>
    <s v="LESLIE MAYERLY RODRIGUEZ MUÑOZ"/>
    <s v=""/>
    <s v=""/>
    <n v="0"/>
    <s v="EN EJECUCION"/>
  </r>
  <r>
    <s v="GGC-0854-2024"/>
    <s v="PRESTACIÓN SERV PROF Y APOYO A GESTIÓN"/>
    <s v="CONTRATO"/>
    <s v="CONTRATACION DIRECTA / SERVICIOS PROFESIONALES Y DE APOYO A LA GESTION"/>
    <s v="PRESTAR SERVICIOS PROFESIONALES PARA APOYAR LOS PROCESOS DE CONTRATACIÓN, PROPORCIONANDO EL ANALISIS FINANCIERO DE LOS SONDEOS DE MERCADO, SEGUIMIENTO PRESUPUESTAL Y BALANCES EN LA LIQUIDACION DE CONTRATOS Y/O CONVENIOS"/>
    <x v="1"/>
    <n v="1032366510"/>
    <s v="RIVERA RODRIGUEZ DIEGO JAVIER"/>
    <s v="NATURAL"/>
    <s v="JEYCE LILIANA MARIA PARRA SIERRA"/>
    <n v="306"/>
    <s v="DIAS CALENDARIO"/>
    <s v="21/06/2024"/>
    <s v="24/06/2024"/>
    <s v="24/06/2024"/>
    <s v="31/12/2024"/>
    <x v="4"/>
    <s v="31/03/2025"/>
    <s v="21/06/2024"/>
    <s v="PESOS COLOMBIANOS"/>
    <n v="48620000"/>
    <n v="0"/>
    <n v="0"/>
    <n v="0"/>
    <n v="49400000"/>
    <n v="0"/>
    <n v="23400000"/>
    <n v="0"/>
    <n v="7800000"/>
    <n v="72800000"/>
    <n v="0"/>
    <s v="BOGOTA D.C., "/>
    <s v="lkolivera"/>
    <n v="0"/>
    <s v=" ANGIE LORENA GIL CARDONA , JEYCE LILIANA MARIA PARRA SIERRA"/>
    <s v="SUBDIRECTOR ADMINISTRATIVO Y FINANCIERO"/>
    <s v="LESLIE MAYERLY RODRIGUEZ MUÑOZ"/>
    <s v=""/>
    <s v="https://community.secop.gov.co/Public/Tendering/ContractDetailView/Index?UniqueIdentifier="/>
    <n v="0"/>
    <s v="EN EJECUCION"/>
  </r>
  <r>
    <s v="GGC-0859-2024"/>
    <s v="PRESTACIÓN SERV PROF Y APOYO A GESTIÓN"/>
    <s v="CONTRATO"/>
    <s v="CONTRATACION DIRECTA / SERVICIOS PROFESIONALES Y DE APOYO A LA GESTION"/>
    <s v="Prestar servicios profesionales para apoyar los aspectos jurídicos del Sistema General de Regalías en el marco de las funciones y competencias del GR."/>
    <x v="3"/>
    <n v="1075657938"/>
    <s v="CASAS ALVAREZ IVONNE LISET"/>
    <s v="NATURAL"/>
    <s v="SINDY LORENA RAMIREZ PERDOMO"/>
    <n v="200"/>
    <s v="DIAS CALENDARIO"/>
    <s v="24/06/2024"/>
    <s v="24/06/2024"/>
    <s v="25/06/2024"/>
    <s v="11/01/2025"/>
    <x v="3"/>
    <s v="11/01/2025"/>
    <s v="24/06/2024"/>
    <s v="PESOS COLOMBIANOS"/>
    <n v="0"/>
    <n v="0"/>
    <n v="72233333"/>
    <n v="0"/>
    <n v="72233333"/>
    <n v="0"/>
    <n v="0"/>
    <n v="0"/>
    <n v="11000000"/>
    <n v="72233333"/>
    <n v="0"/>
    <s v="BOGOTA D.C., Bogotá D.C"/>
    <s v="mcbarragan"/>
    <n v="0"/>
    <s v=" LEONARDO ROJAS RODRIGUEZ , SINDY LORENA RAMIREZ PERDOMO"/>
    <s v="SUBDIRECTOR ADMINISTRATIVO Y FINANCIERO"/>
    <s v="LESLIE MAYERLY RODRIGUEZ MUÑOZ"/>
    <s v=""/>
    <s v=""/>
    <m/>
    <s v="EN EJECUCION"/>
  </r>
  <r>
    <s v="GGC-0860-2024"/>
    <s v="PRESTACIÓN SERV PROF Y APOYO A GESTIÓN"/>
    <s v="CONTRATO"/>
    <s v="CONTRATACION DIRECTA / SERVICIOS PROFESIONALES Y DE APOYO A LA GESTION"/>
    <s v="Prestar servicios profesionales para apoyar al Grupo de Regalías en la revisión y seguimiento de los proyectos de inversión con financiación del SGR."/>
    <x v="3"/>
    <n v="1143452079"/>
    <s v="MARTINEZ ALMENTERO WENDY MILENA"/>
    <s v="NATURAL"/>
    <s v="SINDY LORENA RAMIREZ PERDOMO"/>
    <n v="229"/>
    <s v="DIAS CALENDARIO"/>
    <s v="24/06/2024"/>
    <s v="24/06/2024"/>
    <s v="26/06/2024"/>
    <s v="09/02/2025"/>
    <x v="5"/>
    <s v="09/02/2025"/>
    <s v="24/06/2024"/>
    <s v="PESOS COLOMBIANOS"/>
    <n v="0"/>
    <n v="0"/>
    <n v="57866667"/>
    <n v="0"/>
    <n v="57866667"/>
    <n v="0"/>
    <n v="0"/>
    <n v="0"/>
    <n v="7750000"/>
    <n v="57866667"/>
    <n v="0"/>
    <s v="BOGOTA D.C., Bogotá D.C"/>
    <s v="ldbermudez"/>
    <n v="0"/>
    <s v=" NATALIA CAROLINA RUIZ GONZALEZ"/>
    <s v="SUBDIRECTOR ADMINISTRATIVO Y FINANCIERO"/>
    <s v="LESLIE MAYERLY RODRIGUEZ MUÑOZ"/>
    <s v=""/>
    <s v=""/>
    <m/>
    <s v="EN EJECUCION"/>
  </r>
  <r>
    <s v="GGC-0861-2024"/>
    <s v="PRESTACIÓN SERV PROF Y APOYO A GESTIÓN"/>
    <s v="CONTRATO"/>
    <s v="CONTRATACION DIRECTA / SERVICIOS PROFESIONALES Y DE APOYO A LA GESTION"/>
    <s v="APOYAR A LA SAF Y GGCSGD EN EL PROCESO DE COMISIONES, LEGALIZACIONES Y VIÁTICOS SOLICITADOS POR LAS ÁREAS DEL MME."/>
    <x v="3"/>
    <n v="1144199595"/>
    <s v="OLMEDO QUINTERO DANIEL FELIPE"/>
    <s v="NATURAL"/>
    <s v="SINDY LORENA RAMIREZ PERDOMO"/>
    <n v="211"/>
    <s v="DIAS CALENDARIO"/>
    <s v="25/06/2024"/>
    <s v="25/06/2024"/>
    <s v="26/06/2024"/>
    <s v="31/12/2024"/>
    <x v="4"/>
    <s v="31/03/2025"/>
    <s v="25/06/2024"/>
    <s v="PESOS COLOMBIANOS"/>
    <n v="552000"/>
    <n v="0"/>
    <n v="50381333"/>
    <n v="0"/>
    <n v="50933333"/>
    <n v="0"/>
    <n v="24000000"/>
    <n v="0"/>
    <n v="8000000"/>
    <n v="74933333"/>
    <n v="0"/>
    <s v="BOGOTA D.C., Bogotá"/>
    <s v="lkolivera"/>
    <n v="0"/>
    <s v=" LESLIE MAYERLY RODRIGUEZ MUÑOZ, PABLO CESAR PACHECO RODRIGUEZ"/>
    <s v="SUBDIRECTOR ADMINISTRATIVO Y FINANCIERO"/>
    <s v="LESLIE MAYERLY RODRIGUEZ MUÑOZ"/>
    <s v=""/>
    <s v=""/>
    <n v="0"/>
    <s v="EN EJECUCION"/>
  </r>
  <r>
    <s v="GGC-0866-2024"/>
    <s v="PRESTACIÓN SERV PROF Y APOYO A GESTIÓN"/>
    <s v="CONTRATO"/>
    <s v="CONTRATACION DIRECTA / SERVICIOS PROFESIONALES Y DE APOYO A LA GESTION"/>
    <s v="Prestar servicios profesionales para apoyar al Grupo de Regalías en la revisión y seguimiento de los proyectos de inversión con financiación del SGR."/>
    <x v="3"/>
    <n v="1110492544"/>
    <s v="FABIAN ERNESTO RODRIGUEZ CARRILLO"/>
    <s v="NATURAL"/>
    <s v="SINDY LORENA RAMIREZ PERDOMO"/>
    <n v="237"/>
    <s v="DIAS CALENDARIO"/>
    <s v="25/06/2024"/>
    <s v="25/06/2024"/>
    <s v="27/06/2024"/>
    <s v="18/02/2025"/>
    <x v="5"/>
    <s v="18/02/2025"/>
    <s v="25/06/2024"/>
    <s v="PESOS COLOMBIANOS"/>
    <n v="0"/>
    <n v="0"/>
    <n v="59933333"/>
    <n v="0"/>
    <n v="59933333"/>
    <n v="0"/>
    <n v="0"/>
    <n v="0"/>
    <n v="7750000"/>
    <n v="59933333"/>
    <n v="0"/>
    <s v="BOGOTA D.C., BOGOTA DC"/>
    <s v="ldbermudez"/>
    <n v="0"/>
    <s v=" ROSALUCINA FUENTES VEGA"/>
    <s v="SUBDIRECTOR ADMINISTRATIVO Y FINANCIERO"/>
    <s v="LESLIE MAYERLY RODRIGUEZ MUÑOZ"/>
    <s v=""/>
    <s v=""/>
    <m/>
    <s v="EN EJECUCION"/>
  </r>
  <r>
    <s v="GGC-0889-2024"/>
    <s v="PRESTACIÓN SERV PROF Y APOYO A GESTIÓN"/>
    <s v="CONTRATO"/>
    <s v="CONTRATACION DIRECTA / SERVICIOS PROFESIONALES Y DE APOYO A LA GESTION"/>
    <s v=" Prestar servicios profesionales a la DME para apoyar en los procesos de recopilación, administración, estructuración y análisis de información del sector minero."/>
    <x v="2"/>
    <n v="1010128776"/>
    <s v="DELGADO PEREZ ALLISON CAMILA"/>
    <s v="NATURAL"/>
    <s v="ANLLELA MARSELA CASTILLO REY "/>
    <n v="335"/>
    <s v="DIAS CALENDARIO"/>
    <s v="10/07/2024"/>
    <s v="10/07/2024"/>
    <s v="17/07/2024"/>
    <s v="31/12/2024"/>
    <x v="4"/>
    <s v="22/03/2025"/>
    <s v="10/07/2024"/>
    <s v="PESOS COLOMBIANOS"/>
    <n v="0"/>
    <n v="0"/>
    <n v="28000000"/>
    <n v="0"/>
    <n v="28000000"/>
    <n v="0"/>
    <n v="13120000"/>
    <n v="0"/>
    <n v="4800000"/>
    <n v="41120000"/>
    <n v="0"/>
    <s v="BOGOTA D.C., Bogotá"/>
    <s v="jjsreyes"/>
    <n v="0"/>
    <s v=" ANLLELA MARSELA CASTILLO REY "/>
    <s v="SUBDIRECTOR ADMINISTRATIVO Y FINANCIERO"/>
    <s v="LESLIE MAYERLY RODRIGUEZ MUÑOZ"/>
    <s v="_x0009_CO1.SLCNTR.13123732"/>
    <s v=""/>
    <n v="0"/>
    <s v="EN EJECUCION"/>
  </r>
  <r>
    <s v="GGC-0890-2024"/>
    <s v="PRESTACIÓN SERV PROF Y APOYO A GESTIÓN"/>
    <s v="CONTRATO"/>
    <s v="CONTRATACION DIRECTA / SERVICIOS PROFESIONALES Y DE APOYO A LA GESTION"/>
    <s v=" Prestar servicios profesionales para apoyar las acciones de validación, seguimiento, implementación y actualización de información en relación con las actividades relacionadas con el cierres de minas."/>
    <x v="2"/>
    <n v="1053816454"/>
    <s v="VANEGAS MEJIA JULIETH"/>
    <s v="NATURAL"/>
    <s v="ANLLELA MARSELA CASTILLO REY "/>
    <n v="335"/>
    <s v="DIAS CALENDARIO"/>
    <s v="10/07/2024"/>
    <s v="10/07/2024"/>
    <s v="12/07/2024"/>
    <s v="31/12/2024"/>
    <x v="4"/>
    <s v="24/03/2025"/>
    <s v="10/07/2024"/>
    <s v="PESOS COLOMBIANOS"/>
    <n v="0"/>
    <n v="0"/>
    <n v="45500000"/>
    <n v="0"/>
    <n v="45500000"/>
    <n v="0"/>
    <n v="21840000"/>
    <n v="0"/>
    <n v="7800000"/>
    <n v="67340000"/>
    <n v="0"/>
    <s v="BOGOTA D.C., Bogota"/>
    <s v="jjsreyes"/>
    <n v="0"/>
    <s v=" LUIS GUILLERMO VEGA LAVERDE , PLINIO ENRIQUE BUSTAMANTE ORTEGA, VLADIMIR CHAMAT VILLA "/>
    <s v="SUBDIRECTOR ADMINISTRATIVO Y FINANCIERO"/>
    <s v="LESLIE MAYERLY RODRIGUEZ MUÑOZ"/>
    <s v=""/>
    <s v=""/>
    <n v="0"/>
    <s v="EN EJECUCION"/>
  </r>
  <r>
    <s v="GGC-0901-2024"/>
    <s v="PRESTACIÓN SERV PROF Y APOYO A GESTIÓN"/>
    <s v="CONTRATO"/>
    <s v="CONTRATACION DIRECTA / SERVICIOS PROFESIONALES Y DE APOYO A LA GESTION"/>
    <s v="Prestar servicios profesionales para apoyar la emisión y seguimiento de los conceptos de viabilidad y técnicos únicos sectoriales y pronunciamientos técnicos de los proyectos de inversión del sector minero energético."/>
    <x v="3"/>
    <n v="1017245124"/>
    <s v="NARVAEZ GONZALEZ IVAN DARIO"/>
    <s v="NATURAL"/>
    <s v="SINDY LORENA RAMIREZ PERDOMO"/>
    <n v="259"/>
    <s v="DIAS CALENDARIO"/>
    <s v="12/07/2024"/>
    <s v="12/07/2024"/>
    <s v="17/07/2024"/>
    <s v="05/04/2025"/>
    <x v="1"/>
    <s v="05/04/2025"/>
    <s v="12/07/2024"/>
    <s v="PESOS COLOMBIANOS"/>
    <n v="0"/>
    <n v="0"/>
    <n v="36260000"/>
    <n v="0"/>
    <n v="36260000"/>
    <n v="0"/>
    <n v="0"/>
    <n v="0"/>
    <n v="4200000"/>
    <n v="36260000"/>
    <n v="0"/>
    <s v="BOGOTA D.C., BOGOTA D.C"/>
    <s v="mcbarragan"/>
    <n v="0"/>
    <s v=" NATALIA CAROLINA RUIZ GONZALEZ, SINDY LORENA RAMIREZ PERDOMO"/>
    <s v="SUBDIRECTOR ADMINISTRATIVO Y FINANCIERO"/>
    <s v="LESLIE MAYERLY RODRIGUEZ MUÑOZ"/>
    <s v=""/>
    <s v=""/>
    <m/>
    <s v="EN EJECUCION"/>
  </r>
  <r>
    <s v="GGC-0925-2024"/>
    <s v="PRESTACIÓN SERV PROF Y APOYO A GESTIÓN"/>
    <s v="CONTRATO"/>
    <s v="CONTRATACION DIRECTA / SERVICIOS PROFESIONALES Y DE APOYO A LA GESTION"/>
    <s v="Prestar servicios profesionales para apoyar al Grupo de Regalías en la formulación, revisión y seguimiento de los proyectos de inversión del sector minero-energético en el marco del SGR."/>
    <x v="3"/>
    <n v="1015466427"/>
    <s v="GOMEZ CARO DIEGO FERNANDO"/>
    <s v="NATURAL"/>
    <s v="SINDY LORENA RAMIREZ PERDOMO"/>
    <n v="259"/>
    <s v="DIAS CALENDARIO"/>
    <s v="24/07/2024"/>
    <s v="24/07/2024"/>
    <s v="29/07/2024"/>
    <s v="17/04/2025"/>
    <x v="1"/>
    <s v="17/04/2025"/>
    <s v="24/07/2024"/>
    <s v="PESOS COLOMBIANOS"/>
    <n v="0"/>
    <n v="0"/>
    <n v="66908333"/>
    <n v="0"/>
    <n v="66908333"/>
    <n v="0"/>
    <n v="0"/>
    <n v="0"/>
    <n v="7750000"/>
    <n v="66908333"/>
    <n v="0"/>
    <s v="BOGOTA D.C., Bogotá"/>
    <s v="mcbarragan"/>
    <n v="0"/>
    <s v=" CARLOS ARTURO PABA CAMARGO, LEONARDO ROJAS RODRIGUEZ , NATALIA CAROLINA RUIZ GONZALEZ, SINDY LORENA RAMIREZ PERDOMO"/>
    <s v="SUBDIRECTOR ADMINISTRATIVO Y FINANCIERO"/>
    <s v="LESLIE MAYERLY RODRIGUEZ MUÑOZ"/>
    <s v=""/>
    <s v="https://community.secop.gov.co/Public/Tendering/ContractDetailView/Index?UniqueIdentifier="/>
    <m/>
    <s v="EN EJECUCION"/>
  </r>
  <r>
    <s v="GGC-0945-2024"/>
    <s v="PRESTACIÓN SERV PROF Y APOYO A GESTIÓN"/>
    <s v="CONTRATO"/>
    <s v="CONTRATACION DIRECTA / SERVICIOS PROFESIONALES Y DE APOYO A LA GESTION"/>
    <s v="PRESTAR DE SERVICIOS PROFESIONALES AL GRUPO DE TESORERÍA EN EL MANEJO Y EJECUCIÓN DE LA CADENA PRESUPUESTAL, INTERPRETACIÓN, ANÁLISIS Y MANEJO TRIBUTARIO DEL MINISTERIO DE MINAS Y ENERGÍA."/>
    <x v="1"/>
    <n v="1022378348"/>
    <s v="SARMIENTO VANEGAS OLGA CAROLINA"/>
    <s v="NATURAL"/>
    <s v="JEYCE LILIANA MARIA PARRA SIERRA"/>
    <n v="153"/>
    <s v="DIAS CALENDARIO"/>
    <s v="01/08/2024"/>
    <s v="01/08/2024"/>
    <s v="02/08/2024"/>
    <s v="31/12/2024"/>
    <x v="4"/>
    <s v="15/03/2025"/>
    <s v="01/08/2024"/>
    <s v="PESOS COLOMBIANOS"/>
    <n v="28000000"/>
    <n v="0"/>
    <n v="12000000"/>
    <n v="0"/>
    <n v="40000000"/>
    <n v="0"/>
    <n v="20000000"/>
    <n v="0"/>
    <n v="8000000"/>
    <n v="60000000"/>
    <n v="0"/>
    <s v="BOGOTA D.C., Bogotá D.C"/>
    <s v="lkolivera"/>
    <n v="0"/>
    <s v=" OMAR CARMONA ARIAS, WILLIAM ALEXANDER CARDONA DIAZ"/>
    <s v="SUBDIRECTOR ADMINISTRATIVO Y FINANCIERO"/>
    <s v="LESLIE MAYERLY RODRIGUEZ MUÑOZ"/>
    <s v=""/>
    <s v="https://community.secop.gov.co/Public/Tendering/ContractDetailView/Index?UniqueIdentifier="/>
    <n v="0"/>
    <s v="EN EJECUCION"/>
  </r>
  <r>
    <s v="GGC-1025-2024"/>
    <s v="PRESTACIÓN SERV PROF Y APOYO A GESTIÓN"/>
    <s v="CONTRATO"/>
    <s v="CONTRATACION DIRECTA / SERVICIOS PROFESIONALES Y DE APOYO A LA GESTION"/>
    <s v="PRESTAR SERVICIOS PROFESIONALES COMO APOYO JURÍDICO EN LA GESTIÓN DE LOS TRÁMITES DE CONTRATACIÓN, EN TODAS SUS ETAPAS, DE LA SAF Y SUS GRUPOS INTERNOS DE TRABAJO"/>
    <x v="1"/>
    <n v="1064976404"/>
    <s v="LUCIA KAROLINA OLIVERA DUEÑAS"/>
    <s v="NATURAL"/>
    <s v="JEYCE LILIANA MARIA PARRA SIERRA"/>
    <n v="121"/>
    <s v="DIAS CALENDARIO"/>
    <s v="30/08/2024"/>
    <s v="30/08/2024"/>
    <s v="02/09/2024"/>
    <s v="31/12/2024"/>
    <x v="5"/>
    <s v="27/02/2025"/>
    <s v="30/08/2024"/>
    <s v="PESOS COLOMBIANOS"/>
    <n v="31733333"/>
    <n v="0"/>
    <n v="0"/>
    <n v="0"/>
    <n v="32000000"/>
    <n v="0"/>
    <n v="15733333"/>
    <n v="0"/>
    <n v="8000000"/>
    <n v="47733333"/>
    <n v="0"/>
    <s v="BOGOTA D.C., "/>
    <s v="ldpaez"/>
    <n v="0"/>
    <s v=" JEYCE LILIANA MARIA PARRA SIERRA"/>
    <s v="SUBDIRECTOR ADMINISTRATIVO Y FINANCIERO"/>
    <s v="LESLIE MAYERLY RODRIGUEZ MUÑOZ"/>
    <s v=""/>
    <s v=""/>
    <n v="0"/>
    <s v="EN EJECUCION"/>
  </r>
  <r>
    <s v="GGC-1043-2024"/>
    <s v="PRESTACIÓN SERV PROF Y APOYO A GESTIÓN"/>
    <s v="CONTRATO"/>
    <s v="CONTRATACION DIRECTA / SERVICIOS PROFESIONALES Y DE APOYO A LA GESTION"/>
    <s v="Prestar servicios profesionales para apoyar las acciones de validación, seguimiento, implementación y actualización de información en relación con las actividades relacionadas con el cierres de minas - SGR"/>
    <x v="2"/>
    <n v="1075265947"/>
    <s v="RAMIREZ CHILITO ULDARICO JAVIER"/>
    <s v="NATURAL"/>
    <s v="ANLLELA MARSELA CASTILLO REY "/>
    <n v="335"/>
    <s v="DIAS CALENDARIO"/>
    <s v="04/09/2024"/>
    <s v="04/09/2024"/>
    <s v="06/09/2024"/>
    <s v="05/04/2025"/>
    <x v="1"/>
    <s v="05/04/2025"/>
    <s v="04/09/2024"/>
    <s v="PESOS COLOMBIANOS"/>
    <n v="0"/>
    <n v="0"/>
    <n v="36400000"/>
    <n v="0"/>
    <n v="36400000"/>
    <n v="0"/>
    <n v="0"/>
    <n v="0"/>
    <n v="5200000"/>
    <n v="36400000"/>
    <n v="0"/>
    <s v="BOGOTA D.C., Bogotá"/>
    <s v="jjsreyes"/>
    <n v="0"/>
    <s v=" ANLLELA MARSELA CASTILLO REY "/>
    <s v="SUBDIRECTOR ADMINISTRATIVO Y FINANCIERO"/>
    <s v="LESLIE MAYERLY RODRIGUEZ MUÑOZ"/>
    <s v="CO1.PCCNTR.6725376"/>
    <s v="https://community.secop.gov.co/Public/Tendering/ContractDetailView/Index?UniqueIdentifier="/>
    <m/>
    <s v="EN EJECUCION"/>
  </r>
  <r>
    <s v="GGC-1050-2024"/>
    <s v="PRESTACIÓN SERV PROF Y APOYO A GESTIÓN"/>
    <s v="CONTRATO"/>
    <s v="CONTRATACION DIRECTA / SERVICIOS PROFESIONALES Y DE APOYO A LA GESTION"/>
    <s v="PRESTAR SERVICIOS PROFESIONALES PARA APOYAR JURIDICAMENTE A LA STH, EN LOS PROCESOS DEL PETH, NEGOCIACIÓN SINDICAL Y TRAMITES DE ENTIDADES LIQUIDAS"/>
    <x v="1"/>
    <n v="52024736"/>
    <s v="ESMERALDA VALENCIA CORTES"/>
    <s v="NATURAL"/>
    <s v="JEYCE LILIANA MARIA PARRA SIERRA"/>
    <n v="121"/>
    <s v="DIAS CALENDARIO"/>
    <s v="06/09/2024"/>
    <s v="06/09/2024"/>
    <s v="09/09/2024"/>
    <s v="31/12/2024"/>
    <x v="3"/>
    <s v="31/01/2025"/>
    <s v="06/09/2024"/>
    <s v="PESOS COLOMBIANOS"/>
    <n v="34500000"/>
    <n v="0"/>
    <n v="0"/>
    <n v="0"/>
    <n v="34500000"/>
    <n v="0"/>
    <n v="9000000"/>
    <n v="0"/>
    <n v="9000000"/>
    <n v="43500000"/>
    <n v="0"/>
    <s v="BOGOTA D.C., "/>
    <s v="jcnova"/>
    <n v="0"/>
    <s v=" RODRIGUEZ RAMIREZ SANDRA MILENA"/>
    <s v="SUBDIRECTOR ADMINISTRATIVO Y FINANCIERO"/>
    <s v="LESLIE MAYERLY RODRIGUEZ MUÑOZ"/>
    <s v=""/>
    <s v=""/>
    <n v="0"/>
    <s v="EN EJECUCION"/>
  </r>
  <r>
    <s v="GGC-1077-2024"/>
    <s v="PRESTACIÓN SERV PROF Y APOYO A GESTIÓN"/>
    <s v="CONTRATO"/>
    <s v="CONTRATACION DIRECTA / SERVICIOS PROFESIONALES Y DE APOYO A LA GESTION"/>
    <s v="PRESTAR SERVICIOS PROFESIONALES AL GT APOYANDO EN LA EJECUCIÓN DE LA CADENA PRESUPUESTAL, ANÁLISIS, APLICACIÓN Y PROYECCIÓN DE RESPUESTAS DE MEDIDAS CAUTELARES Y RESPUESTAS EN GENERAL A USUARIOS INTERNOS Y EXTERNOS"/>
    <x v="1"/>
    <n v="1022334295"/>
    <s v="GUTIERREZ CARDENAS YEISSON YOBANY"/>
    <s v="NATURAL"/>
    <s v="JEYCE LILIANA MARIA PARRA SIERRA"/>
    <n v="128"/>
    <s v="DIAS CALENDARIO"/>
    <s v="10/09/2024"/>
    <s v="10/09/2024"/>
    <s v="13/09/2024"/>
    <s v="31/12/2024"/>
    <x v="3"/>
    <s v="31/01/2025"/>
    <s v="10/09/2024"/>
    <s v="PESOS COLOMBIANOS"/>
    <n v="31166667"/>
    <n v="0"/>
    <n v="0"/>
    <n v="0"/>
    <n v="31166667"/>
    <n v="0"/>
    <n v="0"/>
    <n v="0"/>
    <n v="8500000"/>
    <n v="39666667"/>
    <n v="0"/>
    <s v="BOGOTA D.C., Bogotá"/>
    <s v="fjrada"/>
    <n v="0"/>
    <s v=" WILLIAM ALEXANDER CARDONA DIAZ"/>
    <s v="SUBDIRECTOR ADMINISTRATIVO Y FINANCIERO"/>
    <s v="LESLIE MAYERLY RODRIGUEZ MUÑOZ"/>
    <s v=""/>
    <s v=""/>
    <n v="0"/>
    <s v="EN EJECUCION"/>
  </r>
  <r>
    <s v="GGC-1114-2024"/>
    <s v="PRESTACIÓN SERV PROF Y APOYO A GESTIÓN"/>
    <s v="CONTRATO"/>
    <s v="CONTRATACION DIRECTA / SERVICIOS PROFESIONALES Y DE APOYO A LA GESTION"/>
    <s v="Prestar servicios profesionales para apoyar en el acompañamiento, seguimiento y orientación de los procesos misionales de la DME desde el componente administrativo._x000d__x000a_"/>
    <x v="2"/>
    <n v="79628456"/>
    <s v="DIAZ NARVAEZ ERNESTO CAMILO"/>
    <s v="NATURAL"/>
    <s v="ANLLELA MARSELA CASTILLO REY "/>
    <n v="95"/>
    <s v="DIAS CALENDARIO"/>
    <s v="25/09/2024"/>
    <s v="25/09/2024"/>
    <s v="27/09/2024"/>
    <s v="31/12/2024"/>
    <x v="5"/>
    <s v="15/02/2025"/>
    <s v="25/09/2024"/>
    <s v="PESOS COLOMBIANOS"/>
    <n v="0"/>
    <n v="0"/>
    <n v="20266667"/>
    <n v="0"/>
    <n v="20266667"/>
    <n v="0"/>
    <n v="9600000"/>
    <n v="0"/>
    <n v="6400000"/>
    <n v="29866667"/>
    <n v="0"/>
    <s v="BOGOTA D.C., Bogota"/>
    <s v="jjsreyes"/>
    <n v="0"/>
    <s v=" ANLLELA MARSELA CASTILLO REY "/>
    <s v="SUBDIRECTOR ADMINISTRATIVO Y FINANCIERO"/>
    <s v="LESLIE MAYERLY RODRIGUEZ MUÑOZ"/>
    <s v="CO1.SLCNTR.13583104"/>
    <s v=""/>
    <n v="0"/>
    <s v="EN EJECUCION"/>
  </r>
  <r>
    <s v="GGC-1117-2024"/>
    <s v="PRESTACIÓN SERV PROF Y APOYO A GESTIÓN"/>
    <s v="CONTRATO"/>
    <s v="CONTRATACION DIRECTA / SERVICIOS PROFESIONALES Y DE APOYO A LA GESTION"/>
    <s v="PRESTAR SERVICIOS PARA APOYAR AL MINISTERIO DE MINAS Y ENERGÍA, EN LAS OPERACIONES DE LA CADENA PRESUPUESTAL"/>
    <x v="1"/>
    <n v="39768228"/>
    <s v="GIL TORRES MONICA MARIA"/>
    <s v="NATURAL"/>
    <s v="JEYCE LILIANA MARIA PARRA SIERRA"/>
    <n v="153"/>
    <s v="DIAS CALENDARIO"/>
    <s v="26/09/2024"/>
    <s v="26/09/2024"/>
    <s v="27/09/2024"/>
    <s v="31/12/2024"/>
    <x v="3"/>
    <s v="31/01/2025"/>
    <s v="26/09/2024"/>
    <s v="PESOS COLOMBIANOS"/>
    <n v="31666667"/>
    <n v="0"/>
    <n v="0"/>
    <n v="0"/>
    <n v="31666667"/>
    <n v="0"/>
    <n v="9500000"/>
    <n v="0"/>
    <n v="9500000"/>
    <n v="41166667"/>
    <n v="0"/>
    <s v="BOGOTA D.C., "/>
    <s v="fjrada"/>
    <n v="0"/>
    <s v=" OMAR CARMONA ARIAS"/>
    <s v="SUBDIRECTOR ADMINISTRATIVO Y FINANCIERO"/>
    <s v="LESLIE MAYERLY RODRIGUEZ MUÑOZ"/>
    <s v=""/>
    <s v=""/>
    <n v="0"/>
    <s v="EN EJECUCION"/>
  </r>
  <r>
    <s v="GGC-1120-2024"/>
    <s v="PRESTACIÓN SERV PROF Y APOYO A GESTIÓN"/>
    <s v="CONTRATO"/>
    <s v="CONTRATACION DIRECTA / SERVICIOS PROFESIONALES Y DE APOYO A LA GESTION"/>
    <s v="Prestar servicios profesionales para apoyar en el diseño de estrategias que contribuyan al fortalecimiento de los distritos mineros en el marco del ordenamiento territorial"/>
    <x v="2"/>
    <n v="91282076"/>
    <s v="VEGA PACHECO ANDERZON"/>
    <s v="NATURAL"/>
    <s v="ANLLELA MARSELA CASTILLO REY "/>
    <n v="180"/>
    <s v="DIAS CALENDARIO"/>
    <s v="26/09/2024"/>
    <s v="26/09/2024"/>
    <s v="01/10/2024"/>
    <s v="05/01/2025"/>
    <x v="3"/>
    <s v="05/01/2025"/>
    <s v="26/09/2024"/>
    <s v="PESOS COLOMBIANOS"/>
    <n v="0"/>
    <n v="0"/>
    <n v="19000000"/>
    <n v="0"/>
    <n v="19000000"/>
    <n v="0"/>
    <n v="0"/>
    <n v="0"/>
    <n v="6000000"/>
    <n v="19000000"/>
    <n v="0"/>
    <s v="BOGOTA D.C., Bogota"/>
    <s v="jjsreyes"/>
    <n v="0"/>
    <s v=" ANLLELA MARSELA CASTILLO REY , CARLOS ALBERTO LARA LACOUTURE"/>
    <s v="SUBDIRECTOR ADMINISTRATIVO Y FINANCIERO"/>
    <s v="LESLIE MAYERLY RODRIGUEZ MUÑOZ"/>
    <s v="GGC-1120-2024"/>
    <s v=""/>
    <m/>
    <s v="EN EJECUCION"/>
  </r>
  <r>
    <s v="GGC-1121-2024"/>
    <s v="PRESTACIÓN SERV PROF Y APOYO A GESTIÓN"/>
    <s v="CONTRATO"/>
    <s v="CONTRATACION DIRECTA / SERVICIOS PROFESIONALES Y DE APOYO A LA GESTION"/>
    <s v="Prestar servicios profesionales a la DME para apoyar en la elaboración de políticas, gestión de proyectos estratégicos, y en la diversificación de regiones mineras para promover la Transición Energética Justa"/>
    <x v="2"/>
    <n v="77019296"/>
    <s v="OÑATE FERNANDEZ RAFAEL EDUARDO"/>
    <s v="NATURAL"/>
    <s v="ANLLELA MARSELA CASTILLO REY "/>
    <n v="90"/>
    <s v="DIAS CALENDARIO"/>
    <s v="26/09/2024"/>
    <s v="26/09/2024"/>
    <s v="03/10/2024"/>
    <s v="01/01/2025"/>
    <x v="5"/>
    <s v="14/02/2025"/>
    <s v="26/09/2024"/>
    <s v="PESOS COLOMBIANOS"/>
    <n v="0"/>
    <n v="0"/>
    <n v="27000000"/>
    <n v="0"/>
    <n v="27000000"/>
    <n v="0"/>
    <n v="13200000"/>
    <n v="0"/>
    <n v="9000000"/>
    <n v="40200000"/>
    <n v="0"/>
    <s v="VALLEDUPAR (CES), VALLEDUPAR"/>
    <s v="jjsreyes"/>
    <n v="0"/>
    <s v=" CORRAL MONTOYA FELIPE ALBERTO, NICOLAS ALBERTO MUNOZ ARANGO"/>
    <s v="SUBDIRECTOR ADMINISTRATIVO Y FINANCIERO"/>
    <s v="LESLIE MAYERLY RODRIGUEZ MUÑOZ"/>
    <s v="CO1.PCCNTR.6823034"/>
    <s v=""/>
    <n v="0"/>
    <s v="EN EJECUCION"/>
  </r>
  <r>
    <s v="GGC-1132-2024"/>
    <s v="PRESTACIÓN SERV PROF Y APOYO A GESTIÓN"/>
    <s v="CONTRATO"/>
    <s v="CONTRATACION DIRECTA / SERVICIOS PROFESIONALES Y DE APOYO A LA GESTION"/>
    <s v="Prestar servicios profesionales para apoyar la gestión de Información geográfica para análisis estadístico, de datos y generación de información, contribuyendo al saneamiento y gestión predial de inmuebles del Ministerio"/>
    <x v="2"/>
    <n v="1018473790"/>
    <s v="RUIZ GALINDO OSCAR MATEO"/>
    <s v="NATURAL"/>
    <s v="ANLLELA MARSELA CASTILLO REY "/>
    <n v="4"/>
    <s v="MESES"/>
    <s v="27/09/2024"/>
    <s v="27/09/2024"/>
    <s v="01/10/2024"/>
    <s v="30/01/2025"/>
    <x v="3"/>
    <s v="30/01/2025"/>
    <s v="27/09/2024"/>
    <s v="PESOS COLOMBIANOS"/>
    <n v="0"/>
    <n v="0"/>
    <n v="32000000"/>
    <n v="0"/>
    <n v="32000000"/>
    <n v="0"/>
    <n v="0"/>
    <n v="0"/>
    <n v="8000000"/>
    <n v="32000000"/>
    <n v="0"/>
    <s v="BOGOTA D.C., Bogotá D.C."/>
    <s v="jjsreyes"/>
    <n v="0"/>
    <s v=" JEYCE LILIANA MARIA PARRA SIERRA"/>
    <s v="SUBDIRECTOR ADMINISTRATIVO Y FINANCIERO"/>
    <s v="LESLIE MAYERLY RODRIGUEZ MUÑOZ"/>
    <s v="1132"/>
    <s v="https://community.secop.gov.co/Public/Tendering/OpportunityDetail/Index?noticeUID=CO1.NTC.6799454&amp;isFromPublicArea=True&amp;isModal=true&amp;asPopupView=true"/>
    <m/>
    <s v="EN EJECUCION"/>
  </r>
  <r>
    <s v="GGC-1167-2024"/>
    <s v="PRESTACIÓN SERV PROF Y APOYO A GESTIÓN"/>
    <s v="CONTRATO"/>
    <s v="CONTRATACION DIRECTA / SERVICIOS PROFESIONALES Y DE APOYO A LA GESTION"/>
    <s v="PRESTACIÓN DE SERVICIOS JURÍDICOS PARA APOYAR A LA SAF Y GGC EN LOS TRÁMITES DE LIQUIDACIÓN Y ASUNTOS RELACIONADOS CON LAS ETAPAS CONTRACTUALES Y POSTCONTRACTUALES"/>
    <x v="1"/>
    <n v="53013363"/>
    <s v="PULIDO MOYETON SANDRA CAROLINA"/>
    <s v="NATURAL"/>
    <s v="JEYCE LILIANA MARIA PARRA SIERRA"/>
    <n v="88"/>
    <s v="DIAS CALENDARIO"/>
    <s v="03/10/2024"/>
    <s v="03/10/2024"/>
    <s v="04/10/2024"/>
    <s v="31/12/2024"/>
    <x v="3"/>
    <s v="31/01/2025"/>
    <s v="03/10/2024"/>
    <s v="PESOS COLOMBIANOS"/>
    <n v="27766667"/>
    <n v="0"/>
    <n v="0"/>
    <n v="0"/>
    <n v="27766667"/>
    <n v="0"/>
    <n v="8500000"/>
    <n v="0"/>
    <n v="8500000"/>
    <n v="36266667"/>
    <n v="0"/>
    <s v="BOGOTA D.C., "/>
    <s v="jcnova"/>
    <n v="0"/>
    <s v=" ANGELA ROSSIO PARADA OLARTE, LESLIE MAYERLY RODRIGUEZ MUÑOZ, OLGA LUCIA RAMIREZ REYES"/>
    <s v="SUBDIRECTOR ADMINISTRATIVO Y FINANCIERO"/>
    <s v="LESLIE MAYERLY RODRIGUEZ MUÑOZ"/>
    <s v="CO1.PCCNTR.6857207"/>
    <s v=""/>
    <n v="0"/>
    <s v="EN EJECUCION"/>
  </r>
  <r>
    <s v="GGC-1177-2024"/>
    <s v="PRESTACIÓN SERV PROF Y APOYO A GESTIÓN"/>
    <s v="CONTRATO"/>
    <s v="CONTRATACION DIRECTA / SERVICIOS PROFESIONALES Y DE APOYO A LA GESTION"/>
    <s v="Prestar servicios profesionales para el apoyo jurídico especializado en el fortalecimiento de la gestión legal del Ministerio de Minas y Energía en el marco del ciclo de las regalías."/>
    <x v="2"/>
    <n v="32706705"/>
    <s v="MARQUEZ RIVERO ALIX BELIA"/>
    <s v="NATURAL"/>
    <s v="ANLLELA MARSELA CASTILLO REY "/>
    <n v="123"/>
    <s v="DIAS CALENDARIO"/>
    <s v="08/10/2024"/>
    <s v="08/10/2024"/>
    <s v="11/10/2024"/>
    <s v="11/02/2025"/>
    <x v="5"/>
    <s v="11/02/2025"/>
    <s v="08/10/2024"/>
    <s v="PESOS COLOMBIANOS"/>
    <n v="0"/>
    <n v="0"/>
    <n v="40000000"/>
    <n v="0"/>
    <n v="40000000"/>
    <n v="0"/>
    <n v="0"/>
    <n v="0"/>
    <n v="10000000"/>
    <n v="40000000"/>
    <n v="0"/>
    <s v="BOGOTA D.C., Bogotá"/>
    <s v="jjsreyes"/>
    <n v="0"/>
    <s v=" CASTRO ORDOÑEZ CLAUDIA ROCIO, JORGE EDUARDO SALGADO ARDILA "/>
    <s v="SUBDIRECTOR ADMINISTRATIVO Y FINANCIERO"/>
    <s v="LESLIE MAYERLY RODRIGUEZ MUÑOZ"/>
    <s v=""/>
    <s v=""/>
    <m/>
    <s v="EN EJECUCION"/>
  </r>
  <r>
    <s v="GGC-1186-2024"/>
    <s v="PRESTACIÓN SERV PROF Y APOYO A GESTIÓN"/>
    <s v="CONTRATO"/>
    <s v="CONTRATACION DIRECTA / SERVICIOS PROFESIONALES Y DE APOYO A LA GESTION"/>
    <s v="APOYAR JURIDICAMENTE EN LA ARTICULACIÓN ESTRUCTURACIÓN REVISIÓN DE ASUNTOS INTERINSTITUCIONALES A CARGO DE LA SECRETARÍA GENERAL EN EL MARCO DE SUS FUNCIONES COMPETENCIAS Y TRAMITES ADMINISTRATIVOS QUE LE SEAN REQUERIDOS"/>
    <x v="1"/>
    <n v="1030645363"/>
    <s v="LLAMAS PATERNINA CLAUDIA PATRICIA"/>
    <s v="NATURAL"/>
    <s v="JEYCE LILIANA MARIA PARRA SIERRA"/>
    <n v="72"/>
    <s v="DIAS CALENDARIO"/>
    <s v="10/10/2024"/>
    <s v="11/10/2024"/>
    <s v="15/10/2024"/>
    <s v="26/12/2024"/>
    <x v="3"/>
    <s v="31/01/2025"/>
    <s v="10/10/2024"/>
    <s v="PESOS COLOMBIANOS"/>
    <n v="36000000"/>
    <n v="0"/>
    <n v="0"/>
    <n v="0"/>
    <n v="36000000"/>
    <n v="0"/>
    <n v="17000000"/>
    <n v="0"/>
    <n v="15000000"/>
    <n v="53000000"/>
    <n v="0"/>
    <s v="BOGOTA D.C., Bogotá"/>
    <s v="lvsanin"/>
    <n v="0"/>
    <s v=" NELSON JAVIER VASQUEZ TORRES"/>
    <s v="SUBDIRECTOR ADMINISTRATIVO Y FINANCIERO"/>
    <s v="LESLIE MAYERLY RODRIGUEZ MUÑOZ"/>
    <s v="5526212"/>
    <s v=""/>
    <n v="0"/>
    <s v="EN EJECUCION"/>
  </r>
  <r>
    <s v="GGC-1203-2024"/>
    <s v="PRESTACIÓN SERV PROF Y APOYO A GESTIÓN"/>
    <s v="CONTRATO"/>
    <s v="CONTRATACION DIRECTA / SERVICIOS PROFESIONALES Y DE APOYO A LA GESTION"/>
    <s v="PRESTAR SERVICIOS JURÍDICOS APOYANDO EN LOS ASUNTOS CONTRACTUALES Y DEMÁS TEMAS ESTRATÉGICOS DE COMPETENCIA DE LA SECRETARIA GENERAL, PRINCIPALMENTE EN LO RELACIONADO CON EL SISTEMA GENERAL DE REGALÍAS"/>
    <x v="1"/>
    <n v="52935588"/>
    <s v="GIOHANA CATARINE GONZÁLEZ TURIZO"/>
    <s v="NATURAL"/>
    <s v="JEYCE LILIANA MARIA PARRA SIERRA"/>
    <n v="75"/>
    <s v="DIAS CALENDARIO"/>
    <s v="16/10/2024"/>
    <s v="16/10/2024"/>
    <s v="17/10/2024"/>
    <s v="31/12/2024"/>
    <x v="3"/>
    <s v="31/01/2025"/>
    <s v="16/10/2024"/>
    <s v="PESOS COLOMBIANOS"/>
    <n v="35700000"/>
    <n v="0"/>
    <n v="15300000"/>
    <n v="0"/>
    <n v="51000000"/>
    <n v="0"/>
    <n v="17000000"/>
    <n v="0"/>
    <n v="17000000"/>
    <n v="68000000"/>
    <n v="0"/>
    <s v="BOGOTA D.C., Bogotá"/>
    <s v="lvsanin"/>
    <n v="0"/>
    <s v=" NELSON JAVIER VASQUEZ TORRES"/>
    <s v="SUBDIRECTOR ADMINISTRATIVO Y FINANCIERO"/>
    <s v="LESLIE MAYERLY RODRIGUEZ MUÑOZ"/>
    <s v=""/>
    <s v=""/>
    <n v="0"/>
    <s v="EN EJECUCION"/>
  </r>
  <r>
    <s v="GGC-1204-2024"/>
    <s v="PRESTACIÓN SERV PROF Y APOYO A GESTIÓN"/>
    <s v="CONTRATO"/>
    <s v="CONTRATACION DIRECTA / SERVICIOS PROFESIONALES Y DE APOYO A LA GESTION"/>
    <s v="APOYAR JURIDICAMENTE EN LA ORIENTACIÓN, REVISIÓN Y GESTIÓN DE LAS ACTIVIDADES DERIVADAS DE LA GESTIÓN CONTRACTUAL Y EN LOS DEMÁS ASUNTOS DE COMPETENCIA DE LA SECRETARIA GENERAL"/>
    <x v="1"/>
    <n v="1090501792"/>
    <s v="LUQUE PINEDO LAURA MARCELA"/>
    <s v="NATURAL"/>
    <s v="JEYCE LILIANA MARIA PARRA SIERRA"/>
    <n v="69"/>
    <s v="DIAS CALENDARIO"/>
    <s v="16/10/2024"/>
    <s v="16/10/2024"/>
    <s v="23/10/2024"/>
    <s v="31/12/2024"/>
    <x v="3"/>
    <s v="31/01/2025"/>
    <s v="16/10/2024"/>
    <s v="PESOS COLOMBIANOS"/>
    <n v="25200000"/>
    <n v="0"/>
    <n v="10800000"/>
    <n v="0"/>
    <n v="36000000"/>
    <n v="0"/>
    <n v="12000000"/>
    <n v="0"/>
    <n v="12000000"/>
    <n v="48000000"/>
    <n v="0"/>
    <s v="BOGOTA D.C., "/>
    <s v="lvsanin"/>
    <n v="0"/>
    <s v=" NELSON JAVIER VASQUEZ TORRES"/>
    <s v="SUBDIRECTOR ADMINISTRATIVO Y FINANCIERO"/>
    <s v="LESLIE MAYERLY RODRIGUEZ MUÑOZ"/>
    <s v=""/>
    <s v=""/>
    <n v="0"/>
    <s v="EN EJECUCION"/>
  </r>
  <r>
    <s v="GGC-1208-2024"/>
    <s v="PRESTACIÓN SERV PROF Y APOYO A GESTIÓN"/>
    <s v="CONTRATO"/>
    <s v="CONTRATACION DIRECTA / SERVICIOS PROFESIONALES Y DE APOYO A LA GESTION"/>
    <s v="Prestar  servicios profesionales para apoyar la socialización, acompañamiento y formulación de proyectos a financiar con recursos del incentivo a la producción del SGR en el departamento de Casanare."/>
    <x v="3"/>
    <n v="74859350"/>
    <s v="PORRAS ALVAREZ ALBEIRO ANTONIO"/>
    <s v="NATURAL"/>
    <s v="LEONARDO ROJAS RODRIGUEZ "/>
    <n v="121"/>
    <s v="DIAS CALENDARIO"/>
    <s v="21/10/2024"/>
    <s v="21/10/2024"/>
    <s v="23/10/2024"/>
    <s v="21/02/2025"/>
    <x v="5"/>
    <s v="21/02/2025"/>
    <s v="21/10/2024"/>
    <s v="PESOS COLOMBIANOS"/>
    <n v="0"/>
    <n v="0"/>
    <n v="27647667"/>
    <n v="0"/>
    <n v="27647667"/>
    <n v="0"/>
    <n v="0"/>
    <n v="0"/>
    <n v="6970000"/>
    <n v="27647667"/>
    <n v="0"/>
    <s v="YOPAL (CAS), Yopal"/>
    <s v="mcbarragan"/>
    <n v="0"/>
    <s v=" NATALIA CAROLINA RUIZ GONZALEZ"/>
    <s v="SUBDIRECTOR ADMINISTRATIVO Y FINANCIERO"/>
    <s v="LESLIE MAYERLY RODRIGUEZ MUÑOZ"/>
    <s v="_x0009_CO1.SLCNTR.13736025"/>
    <s v="https://community.secop.gov.co/Public/Tendering/ContractDetailView/Index?UniqueIdentifier="/>
    <m/>
    <s v="EN EJECUCION"/>
  </r>
  <r>
    <s v="GGC-1210-2024"/>
    <s v="PRESTACIÓN SERV PROF Y APOYO A GESTIÓN"/>
    <s v="CONTRATO"/>
    <s v="CONTRATACION DIRECTA / SERVICIOS PROFESIONALES Y DE APOYO A LA GESTION"/>
    <s v="PRESTAR SERVICIOS PROFESIONALES PARA APOYAR EN EL DISEÑO, IMPLEMENTACIÓN Y EJECUCIÓN DEL SG-SST, EL PLAN ESTRATÉGICO DE SEGURIDAD VIAL Y LA EJECUCIÓN DEL PLAN DE BIENESTAR SOCIAL DEL MME"/>
    <x v="1"/>
    <n v="1019066827"/>
    <s v="LUENGAS ZORRO RAUL"/>
    <s v="NATURAL"/>
    <s v="JEYCE LILIANA MARIA PARRA SIERRA"/>
    <n v="69"/>
    <s v="DIAS CALENDARIO"/>
    <s v="21/10/2024"/>
    <s v="21/10/2024"/>
    <s v="23/10/2024"/>
    <s v="31/12/2024"/>
    <x v="3"/>
    <s v="31/01/2025"/>
    <s v="21/10/2024"/>
    <s v="PESOS COLOMBIANOS"/>
    <n v="16566666"/>
    <n v="0"/>
    <n v="0"/>
    <n v="0"/>
    <n v="16566666"/>
    <n v="0"/>
    <n v="7000000"/>
    <n v="0"/>
    <n v="7000000"/>
    <n v="23566666"/>
    <n v="0"/>
    <s v="BOGOTA D.C., Bogotá"/>
    <s v="capinedo"/>
    <n v="0"/>
    <s v=" AGUILAR ARBOLEDA JULIAN FELIPE"/>
    <s v="SUBDIRECTOR ADMINISTRATIVO Y FINANCIERO"/>
    <s v="LESLIE MAYERLY RODRIGUEZ MUÑOZ"/>
    <s v="CO1.SLCNTR.13739760"/>
    <s v=""/>
    <n v="0"/>
    <s v="EN EJECUCION"/>
  </r>
  <r>
    <s v="GGC-1233-2024"/>
    <s v="PRESTACIÓN SERV PROF Y APOYO A GESTIÓN"/>
    <s v="CONTRATO"/>
    <s v="CONTRATACION DIRECTA / SERVICIOS PROFESIONALES Y DE APOYO A LA GESTION"/>
    <s v="Prestar servicios, desde el componente técnico,  para apoyar a la DME en las tematicas asociadas a los proyectos en marco a los lineamientos del ciclo de las regalías."/>
    <x v="2"/>
    <n v="1097033443"/>
    <s v="ROJAS BEDOYA ALEJANDRA  MILENA"/>
    <s v="NATURAL"/>
    <s v="SILVIA ALEXANDRA CUESTA ROSAS"/>
    <n v="144"/>
    <s v="DIAS CALENDARIO"/>
    <s v="28/10/2024"/>
    <s v="28/10/2024"/>
    <s v="07/11/2024"/>
    <s v="31/03/2025"/>
    <x v="4"/>
    <s v="31/03/2025"/>
    <s v="28/10/2024"/>
    <s v="PESOS COLOMBIANOS"/>
    <n v="0"/>
    <n v="0"/>
    <n v="41066667"/>
    <n v="0"/>
    <n v="41066667"/>
    <n v="0"/>
    <n v="0"/>
    <n v="0"/>
    <n v="8000000"/>
    <n v="41066667"/>
    <n v="0"/>
    <s v="BOGOTA D.C., Bogotá"/>
    <s v="jjsreyes"/>
    <n v="0"/>
    <s v=" NICOLAS ALBERTO MUNOZ ARANGO, PLINIO ENRIQUE BUSTAMANTE ORTEGA"/>
    <s v="SUBDIRECTOR ADMINISTRATIVO Y FINANCIERO"/>
    <s v="LESLIE MAYERLY RODRIGUEZ MUÑOZ"/>
    <s v=""/>
    <s v=""/>
    <m/>
    <s v="EN EJECUCION"/>
  </r>
  <r>
    <s v="GGC-1235-2024"/>
    <s v="PRESTACIÓN SERV PROF Y APOYO A GESTIÓN"/>
    <s v="CONTRATO"/>
    <s v="CONTRATACION DIRECTA / SERVICIOS PROFESIONALES Y DE APOYO A LA GESTION"/>
    <s v="Prestar servicios profesionales para apoyar a la DME en los temas de reglamentación técnica del sector minero que sean de su competencia."/>
    <x v="2"/>
    <n v="11347996"/>
    <s v="NIÑO CUBILLOS JAVIER IGNACIO"/>
    <s v="NATURAL"/>
    <s v="ANLLELA MARSELA CASTILLO REY "/>
    <n v="112"/>
    <s v="DIAS CALENDARIO"/>
    <s v="29/10/2024"/>
    <s v="29/10/2024"/>
    <s v="08/11/2024"/>
    <s v="28/02/2025"/>
    <x v="5"/>
    <s v="28/02/2025"/>
    <s v="29/10/2024"/>
    <s v="PESOS COLOMBIANOS"/>
    <n v="0"/>
    <n v="0"/>
    <n v="34400000"/>
    <n v="0"/>
    <n v="34400000"/>
    <n v="0"/>
    <n v="0"/>
    <n v="0"/>
    <n v="8000000"/>
    <n v="34400000"/>
    <n v="0"/>
    <s v="BOGOTA D.C., Bogota"/>
    <s v="jjsreyes"/>
    <n v="0"/>
    <s v=" CORRAL MONTOYA FELIPE ALBERTO, CUESTA ROSAS SILVIA ALEXANDRA, IRMA SOFIA QUIJANO JUVINAO "/>
    <s v="SUBDIRECTOR ADMINISTRATIVO Y FINANCIERO"/>
    <s v="LESLIE MAYERLY RODRIGUEZ MUÑOZ"/>
    <s v=""/>
    <s v="https://community.secop.gov.co/Public/Tendering/ContractDetailView/Index?UniqueIdentifier="/>
    <m/>
    <s v="EN EJECUCION"/>
  </r>
  <r>
    <s v="GGC-1240-2024"/>
    <s v="PRESTACIÓN SERV PROF Y APOYO A GESTIÓN"/>
    <s v="CONTRATO"/>
    <s v="CONTRATACION DIRECTA / SERVICIOS PROFESIONALES Y DE APOYO A LA GESTION"/>
    <s v="Prestar servicios  para apoyar en el seguimiento y gestión administrativa de los proyectos de reindustrialización en el marco de las temáticas asociadas con los lineamientos del ciclo de las regalías._x000d__x000a_"/>
    <x v="2"/>
    <n v="1034284646"/>
    <s v="NUÑEZ  PEREZ LINCOLN ENRIQUE"/>
    <s v="NATURAL"/>
    <s v="ANLLELA MARSELA CASTILLO REY "/>
    <n v="145"/>
    <s v="DIAS CALENDARIO"/>
    <s v="30/10/2024"/>
    <s v="30/10/2024"/>
    <s v="06/11/2024"/>
    <s v="31/03/2025"/>
    <x v="4"/>
    <s v="31/03/2025"/>
    <s v="30/10/2024"/>
    <s v="PESOS COLOMBIANOS"/>
    <n v="0"/>
    <n v="0"/>
    <n v="15800000"/>
    <n v="0"/>
    <n v="15800000"/>
    <n v="0"/>
    <n v="0"/>
    <n v="0"/>
    <n v="3000000"/>
    <n v="15800000"/>
    <n v="0"/>
    <s v="BOGOTA D.C., Bogotá"/>
    <s v="jjsreyes"/>
    <n v="0"/>
    <s v=" ANLLELA MARSELA CASTILLO REY "/>
    <s v="SUBDIRECTOR ADMINISTRATIVO Y FINANCIERO"/>
    <s v="LESLIE MAYERLY RODRIGUEZ MUÑOZ"/>
    <s v="CO1.SLCNTR.13791397"/>
    <s v="https://community.secop.gov.co/Public/Tendering/ContractDetailView/Index?UniqueIdentifier="/>
    <m/>
    <s v="EN EJECUCION"/>
  </r>
  <r>
    <s v="GGC-1249-2024"/>
    <s v="PRESTACIÓN SERV PROF Y APOYO A GESTIÓN"/>
    <s v="CONTRATO"/>
    <s v="CONTRATACION DIRECTA / SERVICIOS PROFESIONALES Y DE APOYO A LA GESTION"/>
    <s v="Prestar servicios para apoyar en el seguimiento de proyectos con las actividades asociados con los lineamientos del ciclo de las regalías."/>
    <x v="2"/>
    <n v="1033765142"/>
    <s v="ROSAS URBINA CLAUDIA  ALEJANDRA"/>
    <s v="NATURAL"/>
    <s v="ANLLELA MARSELA CASTILLO REY "/>
    <n v="138"/>
    <s v="DIAS CALENDARIO"/>
    <s v="06/11/2024"/>
    <s v="06/11/2024"/>
    <s v="13/11/2024"/>
    <s v="31/03/2025"/>
    <x v="4"/>
    <s v="31/03/2025"/>
    <s v="06/11/2024"/>
    <s v="PESOS COLOMBIANOS"/>
    <n v="0"/>
    <n v="0"/>
    <n v="15000000"/>
    <n v="0"/>
    <n v="15000000"/>
    <n v="0"/>
    <n v="0"/>
    <n v="0"/>
    <n v="3000000"/>
    <n v="15000000"/>
    <n v="0"/>
    <s v="BOGOTA D.C., Bogotá"/>
    <s v="jjsreyes"/>
    <n v="0"/>
    <s v=" NICOLAS ALBERTO MUNOZ ARANGO, VLADIMIR CHAMAT VILLA "/>
    <s v="SUBDIRECTOR ADMINISTRATIVO Y FINANCIERO"/>
    <s v="LESLIE MAYERLY RODRIGUEZ MUÑOZ"/>
    <s v="_x0009_CO1.SLCNTR.13832054"/>
    <s v=""/>
    <m/>
    <s v="EN EJECUCION"/>
  </r>
  <r>
    <s v="GGC-1250-2024"/>
    <s v="PRESTACIÓN SERV PROF Y APOYO A GESTIÓN"/>
    <s v="CONTRATO"/>
    <s v="CONTRATACION DIRECTA / SERVICIOS PROFESIONALES Y DE APOYO A LA GESTION"/>
    <s v="Prestar servicios  para apoyar en el seguimiento y gestión administrativa de la DME en el marco de las temáticas asociadas a los lineamientos del ciclo de las regalías."/>
    <x v="2"/>
    <n v="1022412114"/>
    <s v="BONILLA PATIÑO CRISTIAN MATEO"/>
    <s v="NATURAL"/>
    <s v="ANLLELA MARSELA CASTILLO REY "/>
    <n v="137"/>
    <s v="DIAS CALENDARIO"/>
    <s v="06/11/2024"/>
    <s v="06/11/2024"/>
    <s v="14/11/2024"/>
    <s v="31/03/2025"/>
    <x v="4"/>
    <s v="31/03/2025"/>
    <s v="06/11/2024"/>
    <s v="PESOS COLOMBIANOS"/>
    <n v="0"/>
    <n v="0"/>
    <n v="15306667"/>
    <n v="0"/>
    <n v="15306667"/>
    <n v="0"/>
    <n v="0"/>
    <n v="0"/>
    <n v="3280000"/>
    <n v="15306667"/>
    <n v="0"/>
    <s v="BOGOTA D.C., Bogota"/>
    <s v="jjsreyes"/>
    <n v="0"/>
    <s v=" ANLLELA MARSELA CASTILLO REY "/>
    <s v="SUBDIRECTOR ADMINISTRATIVO Y FINANCIERO"/>
    <s v="LESLIE MAYERLY RODRIGUEZ MUÑOZ"/>
    <s v="CO1.SLCNTR.13835812"/>
    <s v=""/>
    <m/>
    <s v="EN EJECUCION"/>
  </r>
  <r>
    <s v="GGC-1254-2024"/>
    <s v="PRESTACIÓN SERV PROF Y APOYO A GESTIÓN"/>
    <s v="CONTRATO"/>
    <s v="CONTRATACION DIRECTA / SERVICIOS PROFESIONALES Y DE APOYO A LA GESTION"/>
    <s v="Prestar servicios profesionales para apoyar en la revisión, análisis y proyecccion de conceptos sobre solicitudes de información e iniciativas legislativas"/>
    <x v="2"/>
    <n v="1030559436"/>
    <s v="HERNANDEZ CORTES JOHANNA ALEXANDRA"/>
    <s v="NATURAL"/>
    <s v="SILVIA ALEXANDRA CUESTA ROSAS"/>
    <n v="107"/>
    <s v="DIAS CALENDARIO"/>
    <s v="07/11/2024"/>
    <s v="07/11/2024"/>
    <s v="13/11/2024"/>
    <s v="28/02/2025"/>
    <x v="5"/>
    <s v="28/02/2025"/>
    <s v="07/11/2024"/>
    <s v="PESOS COLOMBIANOS"/>
    <n v="0"/>
    <n v="0"/>
    <n v="40000000"/>
    <n v="0"/>
    <n v="40000000"/>
    <n v="0"/>
    <n v="0"/>
    <n v="0"/>
    <n v="10000000"/>
    <n v="40000000"/>
    <n v="0"/>
    <s v="BOGOTA D.C., Bogotá"/>
    <s v="jjsreyes"/>
    <n v="0"/>
    <s v=" ERIKA VIVIANA SALAMANCA MEJIA"/>
    <s v="SUBDIRECTOR ADMINISTRATIVO Y FINANCIERO"/>
    <s v="LESLIE MAYERLY RODRIGUEZ MUÑOZ"/>
    <s v=""/>
    <s v=""/>
    <m/>
    <s v="TERMINADO"/>
  </r>
  <r>
    <s v="GGC-1257-2024"/>
    <s v="PRESTACIÓN SERV PROF Y APOYO A GESTIÓN"/>
    <s v="CONTRATO"/>
    <s v="CONTRATACION DIRECTA / SERVICIOS PROFESIONALES Y DE APOYO A LA GESTION"/>
    <s v="Prestar servicios para  brindar apoyo en el estudio y análisis de  aspectos legales  enfocado en el desarrollo de las actividades propias del Ministerio de Minas y Energía en el contexto del ciclo de regalías."/>
    <x v="2"/>
    <n v="53139607"/>
    <s v="PENAGOS SABOGAL PAULA ALEXANDRA"/>
    <s v="NATURAL"/>
    <s v="SILVIA ALEXANDRA CUESTA ROSAS"/>
    <n v="133"/>
    <s v="DIAS CALENDARIO"/>
    <s v="12/11/2024"/>
    <s v="12/11/2024"/>
    <s v="18/11/2024"/>
    <s v="31/03/2025"/>
    <x v="4"/>
    <s v="31/03/2025"/>
    <s v="12/11/2024"/>
    <s v="PESOS COLOMBIANOS"/>
    <n v="0"/>
    <n v="0"/>
    <n v="39666667"/>
    <n v="0"/>
    <n v="39666667"/>
    <n v="0"/>
    <n v="0"/>
    <n v="0"/>
    <n v="8500000"/>
    <n v="39666667"/>
    <n v="0"/>
    <s v="BOGOTA D.C., Bogotá"/>
    <s v="jjsreyes"/>
    <n v="0"/>
    <s v=" ANLLELA MARSELA CASTILLO REY , IRMA SOFIA QUIJANO JUVINAO "/>
    <s v="SUBDIRECTOR ADMINISTRATIVO Y FINANCIERO"/>
    <s v="LESLIE MAYERLY RODRIGUEZ MUÑOZ"/>
    <s v=""/>
    <s v="https://community.secop.gov.co/Public/Tendering/ContractDetailView/Index?UniqueIdentifier="/>
    <m/>
    <s v="EN EJECUCION"/>
  </r>
  <r>
    <s v="GGC-1260-2024"/>
    <s v="PRESTACIÓN SERV PROF Y APOYO A GESTIÓN"/>
    <s v="CONTRATO"/>
    <s v="CONTRATACION DIRECTA / SERVICIOS PROFESIONALES Y DE APOYO A LA GESTION"/>
    <s v="Prestar servicios profesionales para apoyar el impulso y acompañar la formulación y presentación de proyectos de inversión a ser financiados con recursos del SGR en el departamento de Huila."/>
    <x v="3"/>
    <n v="1081156004"/>
    <s v="PACHECO LOSADA ANGELICA MARIA"/>
    <s v="NATURAL"/>
    <s v="LEONARDO ROJAS RODRIGUEZ "/>
    <n v="241"/>
    <s v="DIAS CALENDARIO"/>
    <s v="13/11/2024"/>
    <s v="13/11/2024"/>
    <s v="20/11/2024"/>
    <s v="19/07/2025"/>
    <x v="6"/>
    <s v="19/07/2025"/>
    <s v="13/11/2024"/>
    <s v="PESOS COLOMBIANOS"/>
    <n v="0"/>
    <n v="0"/>
    <n v="55760000"/>
    <n v="0"/>
    <n v="55760000"/>
    <n v="0"/>
    <n v="0"/>
    <n v="0"/>
    <n v="6970000"/>
    <n v="55760000"/>
    <n v="0"/>
    <s v="RIVERA (HUI), RIVERA-HUILA"/>
    <s v="mcbarragan"/>
    <n v="0"/>
    <s v=" ROSALUCINA FUENTES VEGA"/>
    <s v="SUBDIRECTOR ADMINISTRATIVO Y FINANCIERO"/>
    <s v="LESLIE MAYERLY RODRIGUEZ MUÑOZ"/>
    <s v="_x0009_CO1.SLCNTR.13866296"/>
    <s v="https://community.secop.gov.co/Public/Tendering/ContractDetailView/Index?UniqueIdentifier="/>
    <m/>
    <s v="EN EJECUCION"/>
  </r>
  <r>
    <s v="GGC-1294-2024"/>
    <s v="PRESTACIÓN SERV PROF Y APOYO A GESTIÓN"/>
    <s v="CONTRATO"/>
    <s v="CONTRATACION DIRECTA / SERVICIOS PROFESIONALES Y DE APOYO A LA GESTION"/>
    <s v="Apoyar al Grupo de Regalías en la formulación y estructuración de los proyectos del sector minero energético en el marco del SGR"/>
    <x v="3"/>
    <n v="7224910"/>
    <s v="LINARES PULIDO LUIS FERNANDO"/>
    <s v="NATURAL"/>
    <s v="LEONARDO ROJAS RODRIGUEZ "/>
    <n v="242"/>
    <s v="DIAS CALENDARIO"/>
    <s v="29/11/2024"/>
    <s v="29/11/2024"/>
    <s v="05/12/2024"/>
    <s v="04/08/2025"/>
    <x v="7"/>
    <s v="04/08/2025"/>
    <s v="29/11/2024"/>
    <s v="PESOS COLOMBIANOS"/>
    <n v="0"/>
    <n v="0"/>
    <n v="68000000"/>
    <n v="0"/>
    <n v="68000000"/>
    <n v="0"/>
    <n v="0"/>
    <n v="0"/>
    <n v="8500000"/>
    <n v="68000000"/>
    <n v="0"/>
    <s v="BOGOTA D.C., NA"/>
    <s v="mcbarragan"/>
    <n v="0"/>
    <s v=" CARLOS ARTURO PABA CAMARGO, NATALIA CAROLINA RUIZ GONZALEZ, ROSALUCINA FUENTES VEGA"/>
    <s v="SUBDIRECTOR ADMINISTRATIVO Y FINANCIERO"/>
    <s v="LESLIE MAYERLY RODRIGUEZ MUÑOZ"/>
    <s v=""/>
    <s v="https://community.secop.gov.co/Public/Tendering/ContractDetailView/Index?UniqueIdentifier="/>
    <m/>
    <s v="EN EJECUCION"/>
  </r>
  <r>
    <s v="GGC-1296-2024"/>
    <s v="PRESTACIÓN SERV PROF Y APOYO A GESTIÓN"/>
    <s v="CONTRATO"/>
    <s v="CONTRATACION DIRECTA / SERVICIOS PROFESIONALES Y DE APOYO A LA GESTION"/>
    <s v="Prestar los servicios profesionales al GR al Impulsar y articular la presentación de proyectos del sector minero-energético para su financiación con diversas fuentes de recursos del SGR"/>
    <x v="3"/>
    <n v="1018431606"/>
    <s v="CARRION MAHECHA JORGE LUIS"/>
    <s v="NATURAL"/>
    <s v="LEONARDO ROJAS RODRIGUEZ "/>
    <n v="242"/>
    <s v="DIAS CALENDARIO"/>
    <s v="29/11/2024"/>
    <s v="29/11/2024"/>
    <s v="04/12/2024"/>
    <s v="03/08/2025"/>
    <x v="7"/>
    <s v="03/08/2025"/>
    <s v="29/11/2024"/>
    <s v="PESOS COLOMBIANOS"/>
    <n v="0"/>
    <n v="0"/>
    <n v="68000000"/>
    <n v="0"/>
    <n v="68000000"/>
    <n v="0"/>
    <n v="0"/>
    <n v="0"/>
    <n v="8500000"/>
    <n v="68000000"/>
    <n v="0"/>
    <s v="BOGOTA D.C., NO APLICA"/>
    <s v="mcbarragan"/>
    <n v="0"/>
    <s v=" NATALIA CAROLINA RUIZ GONZALEZ"/>
    <s v="SUBDIRECTOR ADMINISTRATIVO Y FINANCIERO"/>
    <s v="LESLIE MAYERLY RODRIGUEZ MUÑOZ"/>
    <s v=""/>
    <s v="https://community.secop.gov.co/Public/Tendering/ContractDetailView/Index?UniqueIdentifier="/>
    <m/>
    <s v="EN EJECUCION"/>
  </r>
  <r>
    <s v="GGC-1297-2024"/>
    <s v="PRESTACIÓN SERV PROF Y APOYO A GESTIÓN"/>
    <s v="CONTRATO"/>
    <s v="CONTRATACION DIRECTA / SERVICIOS PROFESIONALES Y DE APOYO A LA GESTION"/>
    <s v="Prestar servicios profesionales para apoyar jurídicamente las funciones del Grupo de Regalías en el marco normativo del Sistema General de Regalías"/>
    <x v="3"/>
    <n v="22549696"/>
    <s v="TAPIAS MONTERROSA KAREN LIZEHE"/>
    <s v="NATURAL"/>
    <s v="LEONARDO ROJAS RODRIGUEZ "/>
    <n v="242"/>
    <s v="DIAS CALENDARIO"/>
    <s v="29/11/2024"/>
    <s v="29/11/2024"/>
    <s v="05/12/2024"/>
    <s v="04/08/2025"/>
    <x v="7"/>
    <s v="04/08/2025"/>
    <s v="02/12/2024"/>
    <s v="PESOS COLOMBIANOS"/>
    <n v="0"/>
    <n v="0"/>
    <n v="100000000"/>
    <n v="0"/>
    <n v="100000000"/>
    <n v="0"/>
    <n v="0"/>
    <n v="0"/>
    <n v="12500000"/>
    <n v="100000000"/>
    <n v="0"/>
    <s v="BOGOTA D.C., Bogota"/>
    <s v="mcbarragan"/>
    <n v="0"/>
    <s v=" ANGELA PATRICIA CASTILLO AMADO"/>
    <s v="SUBDIRECTOR ADMINISTRATIVO Y FINANCIERO"/>
    <s v="LESLIE MAYERLY RODRIGUEZ MUÑOZ"/>
    <s v=""/>
    <s v="https://community.secop.gov.co/Public/Tendering/ContractDetailView/Index?UniqueIdentifier="/>
    <m/>
    <s v="EN EJECUCION"/>
  </r>
  <r>
    <s v="GGC-1301-2024"/>
    <s v="PRESTACIÓN SERV PROF Y APOYO A GESTIÓN"/>
    <s v="CONTRATO"/>
    <s v="CONTRATACION DIRECTA / SERVICIOS PROFESIONALES Y DE APOYO A LA GESTION"/>
    <s v="APOYAR EN LA ORIENTACIÓN, ANÁLISIS, DISEÑO DE ESTRATEGIAS, Y TRÁMITE INTEGRAL DE LOS PROCESOS DE CONTRATACIÓN EN SUS DIFERENTES ETAPAS, Y LOS DEMÁS ASUNTOS DE COMPETENCIA DEL GGC"/>
    <x v="3"/>
    <n v="1019116246"/>
    <s v="BARRAGAN RODRIGUEZ MARIA CAMILA"/>
    <s v="NATURAL"/>
    <s v="LEONARDO ROJAS RODRIGUEZ "/>
    <n v="150"/>
    <s v="DIAS CALENDARIO"/>
    <s v="03/12/2024"/>
    <s v="03/12/2024"/>
    <s v="04/12/2024"/>
    <s v="03/05/2025"/>
    <x v="2"/>
    <s v="03/05/2025"/>
    <s v="04/12/2024"/>
    <s v="PESOS COLOMBIANOS"/>
    <n v="500000"/>
    <n v="0"/>
    <n v="49500000"/>
    <n v="0"/>
    <n v="50000000"/>
    <n v="0"/>
    <n v="0"/>
    <n v="0"/>
    <n v="10000000"/>
    <n v="50000000"/>
    <n v="0"/>
    <s v="BOGOTA D.C., "/>
    <s v="mctrujillo"/>
    <n v="0"/>
    <s v=" ANA LIZETH QUINTERO GALVIS, ANGELA ROSSIO PARADA OLARTE, LESLIE MAYERLY RODRIGUEZ MUÑOZ, OLGA LUCIA RAMIREZ REYES"/>
    <s v="SUBDIRECTOR ADMINISTRATIVO Y FINANCIERO"/>
    <s v="LESLIE MAYERLY RODRIGUEZ MUÑOZ"/>
    <s v=""/>
    <s v="https://community.secop.gov.co/Public/Tendering/ContractDetailView/Index?UniqueIdentifier="/>
    <m/>
    <s v="EN EJECUCION"/>
  </r>
  <r>
    <s v="GGC-1314-2024"/>
    <s v="PRESTACIÓN SERV PROF Y APOYO A GESTIÓN"/>
    <s v="CONTRATO"/>
    <s v="CONTRATACION DIRECTA / SERVICIOS PROFESIONALES Y DE APOYO A LA GESTION"/>
    <s v="Prestar servicios profesionales para apoyar la articulación y consolidar las actividades de acompañamiento en la formulación, evaluación y seguimiento de proyectos del sector mineroenergético a financiarse con recursos del SGR"/>
    <x v="3"/>
    <n v="1085278481"/>
    <s v="ORTEGA ORTIZ IVAN DARIO"/>
    <s v="NATURAL"/>
    <s v="LEONARDO ROJAS RODRIGUEZ "/>
    <n v="242"/>
    <s v="DIAS CALENDARIO"/>
    <s v="06/12/2024"/>
    <s v="06/12/2024"/>
    <s v="10/12/2024"/>
    <s v="09/08/2025"/>
    <x v="7"/>
    <s v="09/08/2025"/>
    <s v="06/12/2024"/>
    <s v="PESOS COLOMBIANOS"/>
    <n v="0"/>
    <n v="0"/>
    <n v="100000000"/>
    <n v="0"/>
    <n v="100000000"/>
    <n v="0"/>
    <n v="0"/>
    <n v="0"/>
    <n v="12500000"/>
    <n v="100000000"/>
    <n v="0"/>
    <s v="BOGOTA D.C., NO APLICA"/>
    <s v="mcbarragan"/>
    <n v="0"/>
    <s v=" LEONARDO ROJAS RODRIGUEZ "/>
    <s v="SUBDIRECTOR ADMINISTRATIVO Y FINANCIERO"/>
    <s v="LESLIE MAYERLY RODRIGUEZ MUÑOZ"/>
    <s v="CO1.SLCNTR.14024534"/>
    <s v="https://community.secop.gov.co/Public/Tendering/ContractDetailView/Index?UniqueIdentifier=CO1.PCCNTR.7118193"/>
    <m/>
    <s v="TERMINADO"/>
  </r>
  <r>
    <s v="GGC-1318-2024"/>
    <s v="PRESTACIÓN SERV PROF Y APOYO A GESTIÓN"/>
    <s v="CONTRATO"/>
    <s v="CONTRATACION DIRECTA / SERVICIOS PROFESIONALES Y DE APOYO A LA GESTION"/>
    <s v="Apoyar a la DEE en las actividades que se deriven de la administración de los fondos de inversión del sector eléctrico,  principalmente aquellas relacionadas con el componente contractual de la dependencia._x000d__x000a_"/>
    <x v="4"/>
    <n v="1018421962"/>
    <s v="PINZON CASTAÑEDA JAIME ALEXANDER"/>
    <s v="NATURAL"/>
    <s v="NELSON MAURICIO REY PENA"/>
    <n v="57"/>
    <s v="DIAS CALENDARIO"/>
    <s v="09/12/2024"/>
    <s v="09/12/2024"/>
    <s v="10/12/2024"/>
    <s v="04/02/2025"/>
    <x v="5"/>
    <s v="04/02/2025"/>
    <s v="09/12/2024"/>
    <s v="PESOS COLOMBIANOS"/>
    <n v="0"/>
    <n v="6300000"/>
    <n v="0"/>
    <n v="0"/>
    <n v="6300000"/>
    <n v="0"/>
    <n v="0"/>
    <n v="0"/>
    <n v="6300000"/>
    <n v="6300000"/>
    <n v="0"/>
    <s v="BOGOTA D.C., "/>
    <s v="ldbermudez"/>
    <n v="0"/>
    <s v=" NELSON MAURICIO REY PENA"/>
    <s v="SUBDIRECTOR ADMINISTRATIVO Y FINANCIERO"/>
    <s v="LESLIE MAYERLY RODRIGUEZ MUÑOZ"/>
    <s v=""/>
    <s v=""/>
    <m/>
    <s v="FORMALIZADO"/>
  </r>
  <r>
    <s v="GGC-1325-2024"/>
    <s v="PRESTACIÓN SERV PROF Y APOYO A GESTIÓN"/>
    <s v="CONTRATO"/>
    <s v="CONTRATACION DIRECTA / SERVICIOS PROFESIONALES Y DE APOYO A LA GESTION"/>
    <s v="Apoyar en el  analisis, elaboración  y revision de conceptos  apilcables a la reglamentación del SGR"/>
    <x v="0"/>
    <n v="52589524"/>
    <s v="CERINZA LEAL NYDIA CRISTINA"/>
    <s v="NATURAL"/>
    <s v="ADWAR MOISES CASALLAS CUELLAR"/>
    <n v="380"/>
    <s v="DIAS CALENDARIO"/>
    <s v="12/12/2024"/>
    <s v="12/12/2024"/>
    <s v="16/12/2024"/>
    <s v="31/12/2025"/>
    <x v="8"/>
    <s v="31/12/2025"/>
    <s v="12/12/2024"/>
    <s v="PESOS COLOMBIANOS"/>
    <n v="0"/>
    <n v="0"/>
    <n v="190500000"/>
    <n v="0"/>
    <n v="190500000"/>
    <n v="0"/>
    <n v="0"/>
    <n v="0"/>
    <n v="15000000"/>
    <n v="190500000"/>
    <n v="0"/>
    <s v="BOGOTA D.C., BOGOTA D.C."/>
    <s v="scmarin"/>
    <n v="0"/>
    <s v=" ADWAR MOISES CASALLAS CUELLAR, OMAR MAURICIO MONROY CUBIDES "/>
    <s v="SUBDIRECTOR ADMINISTRATIVO Y FINANCIERO"/>
    <s v="LESLIE MAYERLY RODRIGUEZ MUÑOZ"/>
    <s v="CO1.PCCNTR.7137371"/>
    <s v="https://community.secop.gov.co/Public/Tendering/ContractDetailView/Index?UniqueIdentifier="/>
    <m/>
    <s v="EN EJECUCION"/>
  </r>
  <r>
    <s v="GGC-1326-2024"/>
    <s v="PRESTACIÓN SERV PROF Y APOYO A GESTIÓN"/>
    <s v="CONTRATO"/>
    <s v="CONTRATACION DIRECTA / SERVICIOS PROFESIONALES Y DE APOYO A LA GESTION"/>
    <s v="Apoyar en los temas contractuales en sus difrentes etapas  que se desarrollen en relacion con la aplicación de los  lineamientos de fiscalización de las actividades de exploración y producción de hidrocarburos"/>
    <x v="0"/>
    <n v="1075266005"/>
    <s v="HERNANDEZ CORTES JUAN SEBASTIAN"/>
    <s v="NATURAL"/>
    <s v="ADWAR MOISES CASALLAS CUELLAR"/>
    <n v="380"/>
    <s v="DIAS CALENDARIO"/>
    <s v="12/12/2024"/>
    <s v="12/12/2024"/>
    <s v="16/12/2024"/>
    <s v="31/12/2025"/>
    <x v="8"/>
    <s v="31/12/2025"/>
    <s v="12/12/2024"/>
    <s v="PESOS COLOMBIANOS"/>
    <n v="0"/>
    <n v="0"/>
    <n v="172824000"/>
    <n v="0"/>
    <n v="172824000"/>
    <n v="0"/>
    <n v="0"/>
    <n v="0"/>
    <n v="13680000"/>
    <n v="172824000"/>
    <n v="0"/>
    <s v="BOGOTA D.C., Bogotá"/>
    <s v="mctrujillo"/>
    <n v="0"/>
    <s v=" ADWAR MOISES CASALLAS CUELLAR, LEONARDO AUGUSTO TAMAYO PEREZ"/>
    <s v="SUBDIRECTOR ADMINISTRATIVO Y FINANCIERO"/>
    <s v="LESLIE MAYERLY RODRIGUEZ MUÑOZ"/>
    <s v="CO1.SLCNTR.14058302"/>
    <s v="https://community.secop.gov.co/Public/Tendering/ContractDetailView/Index?UniqueIdentifier="/>
    <m/>
    <s v="EN EJECUCION"/>
  </r>
  <r>
    <s v="GGC-1327-2024"/>
    <s v="PRESTACIÓN SERV PROF Y APOYO A GESTIÓN"/>
    <s v="CONTRATO"/>
    <s v="CONTRATACION DIRECTA / SERVICIOS PROFESIONALES Y DE APOYO A LA GESTION"/>
    <s v="Prestar servicios profesionales para apoyar la emisión y seguimiento de los conceptos de viabilidad y técnicos únicos sectoriales y pronunciamientos técnicos de los proyectos de inversión del sector minero energético."/>
    <x v="3"/>
    <n v="1095923246"/>
    <s v="TARAZONA HERNANDEZ LAURA  HELENA"/>
    <s v="NATURAL"/>
    <s v="LEONARDO ROJAS RODRIGUEZ "/>
    <n v="247"/>
    <s v="DIAS CALENDARIO"/>
    <s v="13/12/2024"/>
    <s v="13/12/2024"/>
    <s v="18/12/2024"/>
    <s v="22/08/2025"/>
    <x v="7"/>
    <s v="22/08/2025"/>
    <s v="13/12/2024"/>
    <s v="PESOS COLOMBIANOS"/>
    <n v="0"/>
    <n v="0"/>
    <n v="34300000"/>
    <n v="0"/>
    <n v="34300000"/>
    <n v="0"/>
    <n v="0"/>
    <n v="0"/>
    <n v="4200000"/>
    <n v="34300000"/>
    <n v="0"/>
    <s v="BOGOTA D.C., Bogota"/>
    <s v="mcbarragan"/>
    <n v="0"/>
    <s v=" LEONARDO ROJAS RODRIGUEZ , NATALIA CAROLINA RUIZ GONZALEZ"/>
    <s v="SUBDIRECTOR ADMINISTRATIVO Y FINANCIERO"/>
    <s v="LESLIE MAYERLY RODRIGUEZ MUÑOZ"/>
    <s v=""/>
    <s v="https://community.secop.gov.co/Public/Tendering/ContractDetailView/Index?UniqueIdentifier="/>
    <m/>
    <s v="EN EJECUCION"/>
  </r>
  <r>
    <s v="GGC-1329-2024"/>
    <s v="PRESTACIÓN SERV PROF Y APOYO A GESTIÓN"/>
    <s v="CONTRATO"/>
    <s v="CONTRATACION DIRECTA / SERVICIOS PROFESIONALES Y DE APOYO A LA GESTION"/>
    <s v="Apoyar al GR para acompañar a las entidades territoriales en la estructuración y presentación de proyectos del sector minero energético en el marco del SGR, especialmente en la implementación de comunidades energéticas."/>
    <x v="3"/>
    <n v="1032475470"/>
    <s v="TORRES ROA JUAN SEBASTIAN"/>
    <s v="NATURAL"/>
    <s v="LEONARDO ROJAS RODRIGUEZ "/>
    <n v="242"/>
    <s v="DIAS CALENDARIO"/>
    <s v="17/12/2024"/>
    <s v="17/12/2024"/>
    <s v="18/12/2024"/>
    <s v="17/08/2025"/>
    <x v="7"/>
    <s v="17/08/2025"/>
    <s v="17/12/2024"/>
    <s v="PESOS COLOMBIANOS"/>
    <n v="0"/>
    <n v="0"/>
    <n v="72673600"/>
    <n v="0"/>
    <n v="72673600"/>
    <n v="0"/>
    <n v="0"/>
    <n v="0"/>
    <n v="9084200"/>
    <n v="72673600"/>
    <n v="0"/>
    <s v="BOGOTA D.C., BOGOTA D.C"/>
    <s v="mcbarragan"/>
    <n v="0"/>
    <s v=" LEONARDO ROJAS RODRIGUEZ , MANUEL FERNANDO ACOSTA OSORIO"/>
    <s v="SUBDIRECTOR ADMINISTRATIVO Y FINANCIERO"/>
    <s v="LESLIE MAYERLY RODRIGUEZ MUÑOZ"/>
    <s v=""/>
    <s v="https://community.secop.gov.co/Public/Tendering/ContractDetailView/Index?UniqueIdentifier="/>
    <m/>
    <s v="EN EJECUCION"/>
  </r>
  <r>
    <s v="GGC-1330-2024"/>
    <s v="PRESTACIÓN SERV PROF Y APOYO A GESTIÓN"/>
    <s v="CONTRATO"/>
    <s v="CONTRATACION DIRECTA / SERVICIOS PROFESIONALES Y DE APOYO A LA GESTION"/>
    <s v="Apoyar a la SAF y GGCSGD en el proceso de comisiones, viáticos y tiquetes solicitados por las áreas del MME."/>
    <x v="3"/>
    <n v="1121852543"/>
    <s v="RODRIGUEZ RODRIGUEZ DIANA CAROLINA"/>
    <s v="NATURAL"/>
    <s v="SINDY LORENA RAMIREZ PERDOMO"/>
    <n v="114"/>
    <s v="DIAS CALENDARIO"/>
    <s v="17/12/2024"/>
    <s v="17/12/2024"/>
    <s v="18/12/2024"/>
    <s v="11/04/2025"/>
    <x v="1"/>
    <s v="11/04/2025"/>
    <s v="17/12/2024"/>
    <s v="PESOS COLOMBIANOS"/>
    <n v="166667"/>
    <n v="0"/>
    <n v="18833333"/>
    <n v="0"/>
    <n v="19000000"/>
    <n v="0"/>
    <n v="0"/>
    <n v="0"/>
    <n v="5000000"/>
    <n v="19000000"/>
    <n v="0"/>
    <s v="BOGOTA D.C., "/>
    <s v="mcbarragan"/>
    <n v="0"/>
    <s v=" JOSE MAURICIO PULIDO PRIETO"/>
    <s v="SUBDIRECTOR ADMINISTRATIVO Y FINANCIERO"/>
    <s v="LESLIE MAYERLY RODRIGUEZ MUÑOZ"/>
    <s v=""/>
    <s v="https://community.secop.gov.co/Public/Tendering/ContractDetailView/Index?UniqueIdentifier="/>
    <m/>
    <s v="EN EJECUCION"/>
  </r>
  <r>
    <s v="GGC-1331-2024"/>
    <s v="PRESTACIÓN SERV PROF Y APOYO A GESTIÓN"/>
    <s v="CONTRATO"/>
    <s v="CONTRATACION DIRECTA / SERVICIOS PROFESIONALES Y DE APOYO A LA GESTION"/>
    <s v="Apoyar en la gestión de los procesos contractuales vinculados a los lineamientos de fiscalización de las actividades de exploración y producción de hidrocarburos, garantizando el cumplimiento de las normativas aplicables "/>
    <x v="0"/>
    <n v="1085040782"/>
    <s v="PUCCINI GARCERANT TIBISSAY"/>
    <s v="NATURAL"/>
    <s v="ADWAR MOISES CASALLAS CUELLAR"/>
    <n v="378"/>
    <s v="DIAS CALENDARIO"/>
    <s v="17/12/2024"/>
    <s v="17/12/2024"/>
    <s v="18/12/2024"/>
    <s v="31/12/2025"/>
    <x v="8"/>
    <s v="31/12/2025"/>
    <s v="17/12/2024"/>
    <s v="PESOS COLOMBIANOS"/>
    <n v="0"/>
    <n v="0"/>
    <n v="168866660"/>
    <n v="0"/>
    <n v="168866660"/>
    <n v="0"/>
    <n v="0"/>
    <n v="0"/>
    <n v="13545454"/>
    <n v="168866660"/>
    <n v="0"/>
    <s v="BOGOTA D.C., "/>
    <s v="scmarin"/>
    <n v="0"/>
    <s v=" ADWAR MOISES CASALLAS CUELLAR, JULIAN FLOREZ QUIROGA, NELSON EMIRO NOGUERA MOYA "/>
    <s v="SUBDIRECTOR ADMINISTRATIVO Y FINANCIERO"/>
    <s v="LESLIE MAYERLY RODRIGUEZ MUÑOZ"/>
    <s v="CO1.SLCNTR.14078715"/>
    <s v="https://community.secop.gov.co/Public/Tendering/ContractDetailView/Index?UniqueIdentifier="/>
    <m/>
    <s v="EN EJECUCION"/>
  </r>
  <r>
    <s v="GGC-1356-2024"/>
    <s v="PRESTACIÓN SERV PROF Y APOYO A GESTIÓN"/>
    <s v="CONTRATO"/>
    <s v="CONTRATACION DIRECTA / SERVICIOS PROFESIONALES Y DE APOYO A LA GESTION"/>
    <s v="Apoyar  la  formulación y seguimiento de lineamientos de política sectorial y fiscalización de las actividades de exploración y explotación de Hidrocarburos"/>
    <x v="0"/>
    <n v="1073162219"/>
    <s v="MORENO AMAYA ANDREA XIMENA"/>
    <s v="NATURAL"/>
    <s v="ADWAR MOISES CASALLAS CUELLAR"/>
    <n v="372"/>
    <s v="DIAS CALENDARIO"/>
    <s v="20/12/2024"/>
    <s v="20/12/2024"/>
    <s v="24/12/2024"/>
    <s v="31/12/2025"/>
    <x v="8"/>
    <s v="31/12/2025"/>
    <s v="20/12/2024"/>
    <s v="PESOS COLOMBIANOS"/>
    <n v="0"/>
    <n v="0"/>
    <n v="159466667"/>
    <n v="0"/>
    <n v="159466667"/>
    <n v="0"/>
    <n v="0"/>
    <n v="0"/>
    <n v="13000000"/>
    <n v="159466667"/>
    <n v="0"/>
    <s v="BOGOTA D.C., Bogotá"/>
    <s v="scmarin"/>
    <n v="0"/>
    <s v=" ADWAR MOISES CASALLAS CUELLAR, LEONARDO AUGUSTO TAMAYO PEREZ"/>
    <s v="SUBDIRECTOR ADMINISTRATIVO Y FINANCIERO"/>
    <s v="LESLIE MAYERLY RODRIGUEZ MUÑOZ"/>
    <s v="CO1.SLCNTR.14091414"/>
    <s v="https://community.secop.gov.co/Public/Tendering/ContractDetailView/Index?UniqueIdentifier="/>
    <m/>
    <s v="EN EJECUCION"/>
  </r>
  <r>
    <s v="GGC-1358-2024"/>
    <s v="PRESTACIÓN SERV PROF Y APOYO A GESTIÓN"/>
    <s v="CONTRATO"/>
    <s v="CONTRATACION DIRECTA / SERVICIOS PROFESIONALES Y DE APOYO A LA GESTION"/>
    <s v="Apoyar el desarrollo de las  actividades administrativas relacionadas con los recursos del Sistema General de Regalías asignados a la Dirección de Hidrocarburos"/>
    <x v="0"/>
    <n v="12370467"/>
    <s v="MONTENEGRO LOSADA OSCAR EDUARDO"/>
    <s v="NATURAL"/>
    <s v="ADWAR MOISES CASALLAS CUELLAR"/>
    <n v="372"/>
    <s v="DIAS CALENDARIO"/>
    <s v="20/12/2024"/>
    <s v="20/12/2024"/>
    <s v="24/12/2024"/>
    <s v="31/12/2025"/>
    <x v="8"/>
    <s v="31/12/2025"/>
    <s v="20/12/2024"/>
    <s v="PESOS COLOMBIANOS"/>
    <n v="0"/>
    <n v="0"/>
    <n v="136400000"/>
    <n v="0"/>
    <n v="136400000"/>
    <n v="0"/>
    <n v="0"/>
    <n v="0"/>
    <n v="11000000"/>
    <n v="136400000"/>
    <n v="0"/>
    <s v="BOGOTA D.C., Bogotá"/>
    <s v="mctrujillo"/>
    <n v="0"/>
    <s v=" NELSON EMIRO NOGUERA MOYA "/>
    <s v="SUBDIRECTOR ADMINISTRATIVO Y FINANCIERO"/>
    <s v="LESLIE MAYERLY RODRIGUEZ MUÑOZ"/>
    <s v="5772755"/>
    <s v="https://community.secop.gov.co/Public/Tendering/ContractDetailView/Index?UniqueIdentifier="/>
    <m/>
    <s v="EN EJECUCION"/>
  </r>
  <r>
    <s v="GGC-1367-2024"/>
    <s v="PRESTACIÓN SERV PROF Y APOYO A GESTIÓN"/>
    <s v="CONTRATO"/>
    <s v="CONTRATACION DIRECTA / SERVICIOS PROFESIONALES Y DE APOYO A LA GESTION"/>
    <s v="Apoyar el seguimiento técnico de los lineamientos de fiscalización, así como la ejecución de proyectos estratégicos y actividades de articulación interinstitucional relacionados con la exploración y producción de hidrocarburos"/>
    <x v="0"/>
    <n v="1020810592"/>
    <s v="SUANCHA ROBAYO DIEGO ALEJANDRO"/>
    <s v="NATURAL"/>
    <s v="ADWAR MOISES CASALLAS CUELLAR"/>
    <n v="369"/>
    <s v="DIAS CALENDARIO"/>
    <s v="23/12/2024"/>
    <s v="23/12/2024"/>
    <s v="27/12/2024"/>
    <s v="31/12/2025"/>
    <x v="8"/>
    <s v="31/12/2025"/>
    <s v="23/12/2024"/>
    <s v="PESOS COLOMBIANOS"/>
    <n v="0"/>
    <n v="0"/>
    <n v="96720000"/>
    <n v="0"/>
    <n v="96720000"/>
    <n v="0"/>
    <n v="0"/>
    <n v="0"/>
    <n v="7800000"/>
    <n v="96720000"/>
    <n v="0"/>
    <s v="BOGOTA D.C., Bogotá"/>
    <s v="mctrujillo"/>
    <n v="0"/>
    <s v=" LEONARDO AUGUSTO TAMAYO PEREZ"/>
    <s v="SUBDIRECTOR ADMINISTRATIVO Y FINANCIERO"/>
    <s v="LESLIE MAYERLY RODRIGUEZ MUÑOZ"/>
    <s v=""/>
    <s v="https://community.secop.gov.co/Public/Tendering/ContractDetailView/Index?UniqueIdentifier="/>
    <m/>
    <s v="EN EJECUCION"/>
  </r>
  <r>
    <s v="GGC-1370-2024"/>
    <s v="PRESTACIÓN SERV PROF Y APOYO A GESTIÓN"/>
    <s v="CONTRATO"/>
    <s v="CONTRATACION DIRECTA / SERVICIOS PROFESIONALES Y DE APOYO A LA GESTION"/>
    <s v="Prestar servicios profesionales para apoyar la emisión y seguimiento de los conceptos de viabilidad y técnicos únicos sectoriales y pronunciamientos técnicos de los proyectos de inversión del sector minero energético."/>
    <x v="3"/>
    <n v="1007402682"/>
    <s v="CRIADO ARENIZ CARLOS  JOSE"/>
    <s v="NATURAL"/>
    <s v="LEONARDO ROJAS RODRIGUEZ "/>
    <n v="262"/>
    <s v="DIAS CALENDARIO"/>
    <s v="23/12/2024"/>
    <s v="24/12/2024"/>
    <s v="26/12/2024"/>
    <s v="14/09/2025"/>
    <x v="9"/>
    <s v="14/09/2025"/>
    <s v="23/12/2024"/>
    <s v="PESOS COLOMBIANOS"/>
    <n v="0"/>
    <n v="0"/>
    <n v="36260000"/>
    <n v="0"/>
    <n v="36260000"/>
    <n v="0"/>
    <n v="0"/>
    <n v="0"/>
    <n v="4200000"/>
    <n v="36260000"/>
    <n v="0"/>
    <s v="BOGOTA D.C., Bogota"/>
    <s v="mcbarragan"/>
    <n v="0"/>
    <s v=" LEONARDO ROJAS RODRIGUEZ , ROSALUCINA FUENTES VEGA"/>
    <s v="SUBDIRECTOR ADMINISTRATIVO Y FINANCIERO"/>
    <s v="LESLIE MAYERLY RODRIGUEZ MUÑOZ"/>
    <s v="CO1.PCCNTR.7168786"/>
    <s v="https://community.secop.gov.co/Public/Tendering/ContractDetailView/Index?UniqueIdentifier="/>
    <m/>
    <s v="EN EJECUCION"/>
  </r>
  <r>
    <s v="GGC-1372-2024"/>
    <s v="PRESTACIÓN SERV PROF Y APOYO A GESTIÓN"/>
    <s v="CONTRATO"/>
    <s v="CONTRATACION DIRECTA / SERVICIOS PROFESIONALES Y DE APOYO A LA GESTION"/>
    <s v="Apoyar al MME en las actividades relacionadas con la implementacion, seguimiento y control de los procesos relacionados con el medio ambiente y desarrollo sostenible de la SAF  "/>
    <x v="0"/>
    <n v="1014220167"/>
    <s v="JULIO JUNIOR ROBLES FORERO"/>
    <s v="NATURAL"/>
    <s v="ADWAR MOISES CASALLAS CUELLAR"/>
    <n v="370"/>
    <s v="DIAS CALENDARIO"/>
    <s v="23/12/2024"/>
    <s v="23/12/2024"/>
    <s v="26/12/2024"/>
    <s v="31/12/2025"/>
    <x v="8"/>
    <s v="31/12/2025"/>
    <s v="23/12/2024"/>
    <s v="PESOS COLOMBIANOS"/>
    <n v="598333"/>
    <n v="0"/>
    <n v="60568334"/>
    <n v="0"/>
    <n v="61166667"/>
    <n v="0"/>
    <n v="0"/>
    <n v="0"/>
    <n v="5000000"/>
    <n v="61166667"/>
    <n v="0"/>
    <s v="BOGOTA D.C., Bogota"/>
    <s v="ceosorio"/>
    <n v="0"/>
    <s v=" JEYCE LILIANA MARIA PARRA SIERRA"/>
    <s v="SUBDIRECTOR ADMINISTRATIVO Y FINANCIERO"/>
    <s v="LESLIE MAYERLY RODRIGUEZ MUÑOZ"/>
    <s v="CO1.SLCNTR.14104749"/>
    <s v="https://community.secop.gov.co/Public/Tendering/ContractDetailView/Index?UniqueIdentifier="/>
    <m/>
    <s v="EN EJECUCION"/>
  </r>
  <r>
    <s v="GGC-1374-2024"/>
    <s v="PRESTACIÓN SERV PROF Y APOYO A GESTIÓN"/>
    <s v="CONTRATO"/>
    <s v="CONTRATACION DIRECTA / SERVICIOS PROFESIONALES Y DE APOYO A LA GESTION"/>
    <s v="Apoyar al Grupo de Regalías en el acompañamiento a  entidades territoriales en el ciclo de proyectos  del sector minero energético, en el marco del SGR"/>
    <x v="3"/>
    <n v="1020819879"/>
    <s v="LEON  GIL LUIS  MIGUEL"/>
    <s v="NATURAL"/>
    <s v="LEONARDO ROJAS RODRIGUEZ "/>
    <n v="242"/>
    <s v="DIAS CALENDARIO"/>
    <s v="24/12/2024"/>
    <s v="24/12/2024"/>
    <s v="30/12/2024"/>
    <s v="29/08/2025"/>
    <x v="7"/>
    <s v="29/08/2025"/>
    <s v="24/12/2024"/>
    <s v="PESOS COLOMBIANOS"/>
    <n v="0"/>
    <n v="0"/>
    <n v="68000000"/>
    <n v="0"/>
    <n v="68000000"/>
    <n v="0"/>
    <n v="0"/>
    <n v="0"/>
    <n v="8500000"/>
    <n v="68000000"/>
    <n v="0"/>
    <s v="BOGOTA D.C., 0"/>
    <s v="mcbarragan"/>
    <n v="0"/>
    <s v=" CARLOS ARTURO PABA CAMARGO, LEONARDO ROJAS RODRIGUEZ , NATALIA CAROLINA RUIZ GONZALEZ"/>
    <s v="SUBDIRECTOR ADMINISTRATIVO Y FINANCIERO"/>
    <s v="LESLIE MAYERLY RODRIGUEZ MUÑOZ"/>
    <s v="CO1.PCCNTR.7170370"/>
    <s v="https://community.secop.gov.co/Public/Tendering/ContractDetailView/Index?UniqueIdentifier="/>
    <m/>
    <s v="EN EJECUCION"/>
  </r>
  <r>
    <s v="GGC-1377-2024"/>
    <s v="PRESTACIÓN SERV PROF Y APOYO A GESTIÓN"/>
    <s v="CONTRATO"/>
    <s v="CONTRATACION DIRECTA / SERVICIOS PROFESIONALES Y DE APOYO A LA GESTION"/>
    <s v="Apoyar en la Dirección de Hidrocarburos en la gestión operativa y tramites administrativos relacionados con la actividad de fiscalización del sector Hidrocarburos"/>
    <x v="0"/>
    <n v="1074190956"/>
    <s v="PINZON BUSTOS DAYANNA KATHERINE"/>
    <s v="NATURAL"/>
    <s v="ADWAR MOISES CASALLAS CUELLAR"/>
    <n v="369"/>
    <s v="DIAS CALENDARIO"/>
    <s v="24/12/2024"/>
    <s v="24/12/2024"/>
    <s v="27/12/2024"/>
    <s v="31/12/2025"/>
    <x v="8"/>
    <s v="31/12/2025"/>
    <s v="24/12/2024"/>
    <s v="PESOS COLOMBIANOS"/>
    <n v="0"/>
    <n v="0"/>
    <n v="43400000"/>
    <n v="0"/>
    <n v="43400000"/>
    <n v="0"/>
    <n v="0"/>
    <n v="0"/>
    <n v="3500000"/>
    <n v="43400000"/>
    <n v="0"/>
    <s v="BOGOTA D.C., N/A"/>
    <s v="mctrujillo"/>
    <n v="0"/>
    <s v=" ADWAR MOISES CASALLAS CUELLAR, NELSON EMIRO NOGUERA MOYA "/>
    <s v="SUBDIRECTOR ADMINISTRATIVO Y FINANCIERO"/>
    <s v="LESLIE MAYERLY RODRIGUEZ MUÑOZ"/>
    <s v="CO1.SLCNTR.14107005"/>
    <s v="https://community.secop.gov.co/Public/Tendering/ContractDetailView/Index?UniqueIdentifier="/>
    <m/>
    <s v="EN EJECUCION"/>
  </r>
  <r>
    <s v="GGC-1384-2024"/>
    <s v="PRESTACIÓN SERV PROF Y APOYO A GESTIÓN"/>
    <s v="CONTRATO"/>
    <s v="CONTRATACION DIRECTA / SERVICIOS PROFESIONALES Y DE APOYO A LA GESTION"/>
    <s v="Apoyar en la implementación de iniciativas de tipo tecnológico para la exploración y explotación de hidrocarburos"/>
    <x v="0"/>
    <n v="7691706"/>
    <s v="SILVA ROJAS LESTER BILLY"/>
    <s v="NATURAL"/>
    <s v="ADWAR MOISES CASALLAS CUELLAR"/>
    <n v="303"/>
    <s v="DIAS CALENDARIO"/>
    <s v="27/12/2024"/>
    <s v="30/12/2024"/>
    <s v="30/12/2024"/>
    <s v="29/10/2025"/>
    <x v="10"/>
    <s v="29/10/2025"/>
    <s v="27/12/2024"/>
    <s v="PESOS COLOMBIANOS"/>
    <n v="0"/>
    <n v="0"/>
    <n v="119368330"/>
    <n v="0"/>
    <n v="119368330"/>
    <n v="0"/>
    <n v="0"/>
    <n v="0"/>
    <n v="11936833"/>
    <n v="119368330"/>
    <n v="0"/>
    <s v="BOGOTA D.C., BOGOTA D.C."/>
    <s v="ldbermudez"/>
    <n v="0"/>
    <s v=" ADWAR MOISES CASALLAS CUELLAR"/>
    <s v="SUBDIRECTOR ADMINISTRATIVO Y FINANCIERO"/>
    <s v="LESLIE MAYERLY RODRIGUEZ MUÑOZ"/>
    <s v="CO1.SLCNTR.14118634"/>
    <s v="https://community.secop.gov.co/Public/Tendering/ContractDetailView/Index?UniqueIdentifier="/>
    <m/>
    <s v="EN EJECUCION"/>
  </r>
  <r>
    <s v="GGC-1385-2024"/>
    <s v="PRESTACIÓN SERV PROF Y APOYO A GESTIÓN"/>
    <s v="CONTRATO"/>
    <s v="CONTRATACION DIRECTA / SERVICIOS PROFESIONALES Y DE APOYO A LA GESTION"/>
    <s v="Apoyar actividades de estructuración, seguimiento y supervision de contratos financiados por el SGR"/>
    <x v="0"/>
    <n v="1015449672"/>
    <s v="PINILLOS SANCHEZ JULIANA ANDREA"/>
    <s v="NATURAL"/>
    <s v="ADWAR MOISES CASALLAS CUELLAR"/>
    <n v="366"/>
    <s v="DIAS CALENDARIO"/>
    <s v="27/12/2024"/>
    <s v="27/12/2024"/>
    <s v="30/12/2024"/>
    <s v="31/12/2025"/>
    <x v="8"/>
    <s v="31/12/2025"/>
    <s v="27/12/2024"/>
    <s v="PESOS COLOMBIANOS"/>
    <n v="0"/>
    <n v="0"/>
    <n v="159900000"/>
    <n v="0"/>
    <n v="159900000"/>
    <n v="0"/>
    <n v="0"/>
    <n v="0"/>
    <n v="13000000"/>
    <n v="159900000"/>
    <n v="0"/>
    <s v="BOGOTA D.C., Bogota"/>
    <s v="ypbrito"/>
    <n v="0"/>
    <s v=" ADWAR MOISES CASALLAS CUELLAR, LEONARDO AUGUSTO TAMAYO PEREZ"/>
    <s v="SUBDIRECTOR ADMINISTRATIVO Y FINANCIERO"/>
    <s v="LESLIE MAYERLY RODRIGUEZ MUÑOZ"/>
    <s v="CO1.PCCNTR.7179451"/>
    <s v="https://community.secop.gov.co/Public/Tendering/ContractDetailView/Index?UniqueIdentifier="/>
    <m/>
    <s v="EN EJECUCION"/>
  </r>
  <r>
    <s v="GGC-1386-2024"/>
    <s v="PRESTACIÓN SERV PROF Y APOYO A GESTIÓN"/>
    <s v="CONTRATO"/>
    <s v="CONTRATACION DIRECTA / SERVICIOS PROFESIONALES Y DE APOYO A LA GESTION"/>
    <s v="Apoyar  el seguimiento operativo y presupuestal de las funciones de fiscalización de las actividades de producción de hidrocarburos en las etapas de exploración, desarrollo, explotación."/>
    <x v="0"/>
    <n v="53891780"/>
    <s v="VILLAMIL FERNANDEZ CAROL SOFIA"/>
    <s v="NATURAL"/>
    <s v="ADWAR MOISES CASALLAS CUELLAR"/>
    <n v="120"/>
    <s v="DIAS CALENDARIO"/>
    <s v="30/12/2024"/>
    <s v="30/12/2024"/>
    <s v="31/12/2024"/>
    <s v="30/04/2025"/>
    <x v="1"/>
    <s v="30/04/2025"/>
    <s v="30/12/2024"/>
    <s v="PESOS COLOMBIANOS"/>
    <n v="0"/>
    <n v="0"/>
    <n v="44000000"/>
    <n v="0"/>
    <n v="44000000"/>
    <n v="0"/>
    <n v="0"/>
    <n v="0"/>
    <n v="11000000"/>
    <n v="44000000"/>
    <n v="0"/>
    <s v="BOGOTA D.C., Bogotá"/>
    <s v="scmarin"/>
    <n v="0"/>
    <s v=" NELSON EMIRO NOGUERA MOYA "/>
    <s v="SUBDIRECTOR ADMINISTRATIVO Y FINANCIERO"/>
    <s v="LESLIE MAYERLY RODRIGUEZ MUÑOZ"/>
    <s v="CD-2208-2024"/>
    <s v="https://community.secop.gov.co/Public/Tendering/ContractDetailView/Index?UniqueIdentifier="/>
    <m/>
    <s v="EN EJECUCION"/>
  </r>
  <r>
    <s v="GGC-1388-2024"/>
    <s v="PRESTACIÓN SERV PROF Y APOYO A GESTIÓN"/>
    <s v="CONTRATO"/>
    <s v="CONTRATACION DIRECTA / SERVICIOS PROFESIONALES Y DE APOYO A LA GESTION"/>
    <s v="Apoyar al GR en la revisión, evaluación, emisión de los conceptos de viabilidad y técnicos únicos sectoriales, así como en pronunciamientos técnicos de los proyectos de inversión del sector minero energético."/>
    <x v="3"/>
    <n v="1020803618"/>
    <s v="DIANA ALEJANDRA DELGADO SANTANDER"/>
    <s v="NATURAL"/>
    <s v="LEONARDO ROJAS RODRIGUEZ "/>
    <n v="241"/>
    <s v="DIAS CALENDARIO"/>
    <s v="30/12/2024"/>
    <s v="30/12/2024"/>
    <s v="31/12/2024"/>
    <s v="29/08/2025"/>
    <x v="7"/>
    <s v="29/08/2025"/>
    <s v="30/12/2024"/>
    <s v="PESOS COLOMBIANOS"/>
    <n v="0"/>
    <n v="0"/>
    <n v="59120000"/>
    <n v="0"/>
    <n v="59120000"/>
    <n v="0"/>
    <n v="0"/>
    <n v="0"/>
    <n v="7390000"/>
    <n v="59120000"/>
    <n v="0"/>
    <s v="BOGOTA D.C., Bogotá"/>
    <s v="cacoronado"/>
    <n v="0"/>
    <s v=" ROSALUCINA FUENTES VEGA"/>
    <s v="SUBDIRECTOR ADMINISTRATIVO Y FINANCIERO"/>
    <s v="LESLIE MAYERLY RODRIGUEZ MUÑOZ"/>
    <s v="CO1.PCCNTR.7184756"/>
    <s v="https://community.secop.gov.co/Public/Tendering/ContractDetailView/Index?UniqueIdentifier="/>
    <m/>
    <s v="EN EJECUCION"/>
  </r>
  <r>
    <s v="GGC-1390-2024"/>
    <s v="PRESTACIÓN SERV PROF Y APOYO A GESTIÓN"/>
    <s v="CONTRATO"/>
    <s v="CONTRATACION DIRECTA / SERVICIOS PROFESIONALES Y DE APOYO A LA GESTION"/>
    <s v="Apoyar en el seguimiento de la política pública de las actividades relacionadas con la exploración, explotación y distribución de hidrocarburos"/>
    <x v="0"/>
    <n v="40216568"/>
    <s v="SANABRIA CANCELADO YENITH ANDREA"/>
    <s v="NATURAL"/>
    <s v="ADWAR MOISES CASALLAS CUELLAR"/>
    <n v="362"/>
    <s v="DIAS CALENDARIO"/>
    <s v="31/12/2024"/>
    <s v="31/12/2024"/>
    <s v="03/01/2025"/>
    <s v="31/12/2025"/>
    <x v="8"/>
    <s v="31/12/2025"/>
    <s v="31/12/2024"/>
    <s v="PESOS COLOMBIANOS"/>
    <n v="0"/>
    <n v="0"/>
    <n v="114240000"/>
    <n v="0"/>
    <n v="114240000"/>
    <n v="0"/>
    <n v="0"/>
    <n v="0"/>
    <n v="9520000"/>
    <n v="114240000"/>
    <n v="0"/>
    <s v="BOGOTA D.C., Bogota"/>
    <s v="scmarin"/>
    <n v="0"/>
    <s v=" ADWAR MOISES CASALLAS CUELLAR, LEONARDO AUGUSTO TAMAYO PEREZ"/>
    <s v="SUBDIRECTOR ADMINISTRATIVO Y FINANCIERO"/>
    <s v="LESLIE MAYERLY RODRIGUEZ MUÑOZ"/>
    <s v="CO1.SLCNTR.14136113"/>
    <s v="https://community.secop.gov.co/Public/Tendering/ContractDetailView/Index?UniqueIdentifier="/>
    <m/>
    <s v="EN EJECUCION"/>
  </r>
  <r>
    <m/>
    <m/>
    <m/>
    <m/>
    <m/>
    <x v="5"/>
    <m/>
    <m/>
    <m/>
    <m/>
    <m/>
    <m/>
    <m/>
    <m/>
    <m/>
    <m/>
    <x v="11"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6" firstHeaderRow="1" firstDataRow="1" firstDataCol="1"/>
  <pivotFields count="41">
    <pivotField dataField="1" showAll="0"/>
    <pivotField showAll="0"/>
    <pivotField showAll="0"/>
    <pivotField showAll="0"/>
    <pivotField showAll="0"/>
    <pivotField showAll="0">
      <items count="7">
        <item x="4"/>
        <item x="0"/>
        <item x="2"/>
        <item x="1"/>
        <item x="3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3">
        <item x="3"/>
        <item x="5"/>
        <item x="4"/>
        <item x="1"/>
        <item x="2"/>
        <item x="0"/>
        <item x="6"/>
        <item x="7"/>
        <item x="9"/>
        <item x="10"/>
        <item x="8"/>
        <item x="1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6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Cuenta de Numero Contrat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:AO2" totalsRowShown="0">
  <autoFilter ref="A1:AO2"/>
  <tableColumns count="41">
    <tableColumn id="1" name="Numero Contrato"/>
    <tableColumn id="2" name="Tipo de contrato"/>
    <tableColumn id="3" name="Clase"/>
    <tableColumn id="4" name="Modalidad Contratacion"/>
    <tableColumn id="5" name="Objeto de contrato"/>
    <tableColumn id="6" name="Dependencia"/>
    <tableColumn id="7" name="Nit Proveedor"/>
    <tableColumn id="8" name="Proveedor"/>
    <tableColumn id="9" name="Tipo Persona"/>
    <tableColumn id="10" name="Solicitante"/>
    <tableColumn id="11" name="Unidad Plazo Contrato"/>
    <tableColumn id="12" name="Plazo"/>
    <tableColumn id="13" name="Fecha_x000a_Radicación"/>
    <tableColumn id="14" name="Fecha_x000a_Suscripción"/>
    <tableColumn id="15" name="Fecha_x000a_Inicio"/>
    <tableColumn id="16" name="Fecha Terminación"/>
    <tableColumn id="17" name="MES"/>
    <tableColumn id="18" name="Fecha Ultima_x000a_Vigencia"/>
    <tableColumn id="19" name="Fecha_x000a_Legalización"/>
    <tableColumn id="20" name="Moneda"/>
    <tableColumn id="21" name="Valor Funcionamiento"/>
    <tableColumn id="22" name="Valor Inversión"/>
    <tableColumn id="23" name="Valor Regalías"/>
    <tableColumn id="24" name="Valor Aportes Terceros"/>
    <tableColumn id="25" name="Valor"/>
    <tableColumn id="26" name="Valor IVA"/>
    <tableColumn id="27" name="Valor otrosi sin iva( El valor total de los otrosi)"/>
    <tableColumn id="28" name="Valor Iva Otrosi( El valor total del Iva de los otrosi)"/>
    <tableColumn id="29" name="Valor Mensual"/>
    <tableColumn id="30" name="Ultimo Valor"/>
    <tableColumn id="31" name="Ultimo Valor IVA"/>
    <tableColumn id="32" name="Lugar de ejecución"/>
    <tableColumn id="33" name="Responsable GGC"/>
    <tableColumn id="34" name="Nro. de Pólizas"/>
    <tableColumn id="35" name="Supervisor (es)"/>
    <tableColumn id="36" name="Cargo Ordenador Del Gasto"/>
    <tableColumn id="37" name="Nombre Ordenador Del Gasto"/>
    <tableColumn id="38" name="ID del Contrato SECOP"/>
    <tableColumn id="39" name="link de publicación SECOP"/>
    <tableColumn id="40" name="Valor Mensual (Otrosí)"/>
    <tableColumn id="41" name="Estad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"/>
  <sheetViews>
    <sheetView workbookViewId="0">
      <selection sqref="A1:AO2"/>
    </sheetView>
  </sheetViews>
  <sheetFormatPr baseColWidth="10" defaultRowHeight="15" x14ac:dyDescent="0.25"/>
  <cols>
    <col min="1" max="1" width="18.5703125" customWidth="1"/>
    <col min="2" max="2" width="17.5703125" customWidth="1"/>
    <col min="4" max="4" width="24.42578125" customWidth="1"/>
    <col min="5" max="5" width="19.85546875" customWidth="1"/>
    <col min="6" max="6" width="14.85546875" customWidth="1"/>
    <col min="7" max="7" width="15.5703125" customWidth="1"/>
    <col min="8" max="8" width="12.42578125" customWidth="1"/>
    <col min="9" max="9" width="14.5703125" customWidth="1"/>
    <col min="10" max="10" width="12.5703125" customWidth="1"/>
    <col min="11" max="11" width="22.85546875" customWidth="1"/>
    <col min="16" max="16" width="19.7109375" customWidth="1"/>
    <col min="21" max="21" width="22.7109375" customWidth="1"/>
    <col min="22" max="22" width="16.5703125" customWidth="1"/>
    <col min="23" max="23" width="15.5703125" customWidth="1"/>
    <col min="24" max="24" width="23.28515625" customWidth="1"/>
    <col min="27" max="27" width="43.5703125" customWidth="1"/>
    <col min="28" max="28" width="47.140625" customWidth="1"/>
    <col min="29" max="29" width="16" customWidth="1"/>
    <col min="30" max="30" width="14.42578125" customWidth="1"/>
    <col min="31" max="31" width="18" customWidth="1"/>
    <col min="32" max="32" width="19.5703125" customWidth="1"/>
    <col min="33" max="33" width="18.85546875" customWidth="1"/>
    <col min="34" max="34" width="16.28515625" customWidth="1"/>
    <col min="35" max="35" width="16.42578125" customWidth="1"/>
    <col min="36" max="36" width="27.140625" customWidth="1"/>
    <col min="37" max="37" width="29.42578125" customWidth="1"/>
    <col min="38" max="38" width="22.5703125" customWidth="1"/>
    <col min="39" max="39" width="25.85546875" customWidth="1"/>
    <col min="40" max="40" width="23.28515625" customWidth="1"/>
  </cols>
  <sheetData>
    <row r="1" spans="1:41" x14ac:dyDescent="0.25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  <c r="K1" t="s">
        <v>36</v>
      </c>
      <c r="L1" t="s">
        <v>37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43</v>
      </c>
      <c r="S1" t="s">
        <v>44</v>
      </c>
      <c r="T1" t="s">
        <v>45</v>
      </c>
      <c r="U1" t="s">
        <v>46</v>
      </c>
      <c r="V1" t="s">
        <v>47</v>
      </c>
      <c r="W1" t="s">
        <v>48</v>
      </c>
      <c r="X1" t="s">
        <v>49</v>
      </c>
      <c r="Y1" t="s">
        <v>50</v>
      </c>
      <c r="Z1" t="s">
        <v>51</v>
      </c>
      <c r="AA1" t="s">
        <v>52</v>
      </c>
      <c r="AB1" t="s">
        <v>53</v>
      </c>
      <c r="AC1" t="s">
        <v>54</v>
      </c>
      <c r="AD1" t="s">
        <v>55</v>
      </c>
      <c r="AE1" t="s">
        <v>56</v>
      </c>
      <c r="AF1" t="s">
        <v>57</v>
      </c>
      <c r="AG1" t="s">
        <v>58</v>
      </c>
      <c r="AH1" t="s">
        <v>59</v>
      </c>
      <c r="AI1" t="s">
        <v>60</v>
      </c>
      <c r="AJ1" t="s">
        <v>61</v>
      </c>
      <c r="AK1" t="s">
        <v>62</v>
      </c>
      <c r="AL1" t="s">
        <v>63</v>
      </c>
      <c r="AM1" t="s">
        <v>64</v>
      </c>
      <c r="AN1" t="s">
        <v>65</v>
      </c>
      <c r="AO1" t="s">
        <v>66</v>
      </c>
    </row>
    <row r="2" spans="1:41" x14ac:dyDescent="0.25">
      <c r="A2" t="s">
        <v>761</v>
      </c>
      <c r="B2" t="s">
        <v>68</v>
      </c>
      <c r="C2" t="s">
        <v>69</v>
      </c>
      <c r="D2" t="s">
        <v>70</v>
      </c>
      <c r="E2" t="s">
        <v>762</v>
      </c>
      <c r="F2" t="s">
        <v>72</v>
      </c>
      <c r="G2">
        <v>7691706</v>
      </c>
      <c r="H2" t="s">
        <v>763</v>
      </c>
      <c r="I2" t="s">
        <v>74</v>
      </c>
      <c r="J2" t="s">
        <v>75</v>
      </c>
      <c r="K2">
        <v>303</v>
      </c>
      <c r="L2" t="s">
        <v>76</v>
      </c>
      <c r="M2" t="s">
        <v>738</v>
      </c>
      <c r="N2" t="s">
        <v>751</v>
      </c>
      <c r="O2" t="s">
        <v>751</v>
      </c>
      <c r="P2" t="s">
        <v>764</v>
      </c>
      <c r="Q2" t="s">
        <v>22</v>
      </c>
      <c r="R2" t="s">
        <v>764</v>
      </c>
      <c r="S2" t="s">
        <v>738</v>
      </c>
      <c r="T2" t="s">
        <v>81</v>
      </c>
      <c r="U2">
        <v>0</v>
      </c>
      <c r="V2">
        <v>0</v>
      </c>
      <c r="W2">
        <v>119368330</v>
      </c>
      <c r="X2">
        <v>0</v>
      </c>
      <c r="Y2">
        <v>119368330</v>
      </c>
      <c r="Z2">
        <v>0</v>
      </c>
      <c r="AA2">
        <v>0</v>
      </c>
      <c r="AB2">
        <v>0</v>
      </c>
      <c r="AC2">
        <v>11936833</v>
      </c>
      <c r="AD2">
        <v>119368330</v>
      </c>
      <c r="AE2">
        <v>0</v>
      </c>
      <c r="AF2" t="s">
        <v>153</v>
      </c>
      <c r="AG2" t="s">
        <v>247</v>
      </c>
      <c r="AH2">
        <v>0</v>
      </c>
      <c r="AI2" t="s">
        <v>765</v>
      </c>
      <c r="AJ2" t="s">
        <v>85</v>
      </c>
      <c r="AK2" t="s">
        <v>283</v>
      </c>
      <c r="AL2" t="s">
        <v>766</v>
      </c>
      <c r="AM2" t="s">
        <v>149</v>
      </c>
      <c r="AO2" t="s">
        <v>88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7"/>
  <sheetViews>
    <sheetView tabSelected="1" topLeftCell="A2" zoomScale="85" zoomScaleNormal="85" workbookViewId="0">
      <selection activeCell="J18" sqref="J18"/>
    </sheetView>
  </sheetViews>
  <sheetFormatPr baseColWidth="10" defaultColWidth="11.42578125" defaultRowHeight="15" x14ac:dyDescent="0.25"/>
  <cols>
    <col min="1" max="1" width="17.5703125" bestFit="1" customWidth="1"/>
    <col min="2" max="2" width="26.140625" bestFit="1" customWidth="1"/>
    <col min="3" max="3" width="26.140625" customWidth="1"/>
    <col min="6" max="6" width="14.5703125" customWidth="1"/>
    <col min="12" max="12" width="35.42578125" customWidth="1"/>
  </cols>
  <sheetData>
    <row r="3" spans="1:12" ht="48.75" x14ac:dyDescent="0.25">
      <c r="A3" s="6" t="s">
        <v>0</v>
      </c>
      <c r="B3" t="s">
        <v>1</v>
      </c>
      <c r="F3" s="15" t="s">
        <v>2</v>
      </c>
      <c r="G3" s="16" t="s">
        <v>3</v>
      </c>
    </row>
    <row r="4" spans="1:12" ht="68.25" customHeight="1" x14ac:dyDescent="0.25">
      <c r="A4" s="7" t="s">
        <v>4</v>
      </c>
      <c r="B4">
        <v>27</v>
      </c>
      <c r="E4" s="14" t="s">
        <v>9</v>
      </c>
      <c r="F4" s="13">
        <v>27</v>
      </c>
      <c r="G4" s="13">
        <f>+F16-F4</f>
        <v>99</v>
      </c>
      <c r="I4" s="10" t="s">
        <v>5</v>
      </c>
      <c r="J4" s="10" t="s">
        <v>6</v>
      </c>
      <c r="K4" s="10" t="s">
        <v>7</v>
      </c>
      <c r="L4" s="10" t="s">
        <v>790</v>
      </c>
    </row>
    <row r="5" spans="1:12" x14ac:dyDescent="0.25">
      <c r="A5" s="7" t="s">
        <v>8</v>
      </c>
      <c r="B5">
        <v>17</v>
      </c>
      <c r="E5" s="11" t="s">
        <v>11</v>
      </c>
      <c r="F5" s="13">
        <v>17</v>
      </c>
      <c r="G5" s="13">
        <f t="shared" ref="G5:G14" si="0">+G4-F5</f>
        <v>82</v>
      </c>
      <c r="I5" s="14" t="s">
        <v>9</v>
      </c>
      <c r="J5" s="14">
        <v>417</v>
      </c>
      <c r="K5" s="14">
        <f>+F4</f>
        <v>27</v>
      </c>
      <c r="L5" s="14">
        <f>+J5+G4</f>
        <v>516</v>
      </c>
    </row>
    <row r="6" spans="1:12" x14ac:dyDescent="0.25">
      <c r="A6" s="7" t="s">
        <v>10</v>
      </c>
      <c r="B6">
        <v>30</v>
      </c>
      <c r="E6" s="11" t="s">
        <v>13</v>
      </c>
      <c r="F6" s="13">
        <v>30</v>
      </c>
      <c r="G6" s="13">
        <f t="shared" si="0"/>
        <v>52</v>
      </c>
      <c r="I6" s="11" t="s">
        <v>11</v>
      </c>
      <c r="J6" s="11">
        <v>520</v>
      </c>
      <c r="K6" s="11">
        <f>+F5</f>
        <v>17</v>
      </c>
      <c r="L6" s="11">
        <f>+J5+J6+G5</f>
        <v>1019</v>
      </c>
    </row>
    <row r="7" spans="1:12" x14ac:dyDescent="0.25">
      <c r="A7" s="7" t="s">
        <v>12</v>
      </c>
      <c r="B7">
        <v>19</v>
      </c>
      <c r="E7" s="11" t="s">
        <v>15</v>
      </c>
      <c r="F7" s="13">
        <v>19</v>
      </c>
      <c r="G7" s="13">
        <f t="shared" si="0"/>
        <v>33</v>
      </c>
      <c r="I7" s="11" t="s">
        <v>13</v>
      </c>
      <c r="J7" s="11">
        <v>4</v>
      </c>
      <c r="K7" s="11">
        <f>+F6+4</f>
        <v>34</v>
      </c>
      <c r="L7" s="11">
        <f>+J5+J6+J7+G6</f>
        <v>993</v>
      </c>
    </row>
    <row r="8" spans="1:12" x14ac:dyDescent="0.25">
      <c r="A8" s="7" t="s">
        <v>14</v>
      </c>
      <c r="B8">
        <v>10</v>
      </c>
      <c r="E8" s="12" t="s">
        <v>17</v>
      </c>
      <c r="F8" s="13">
        <v>10</v>
      </c>
      <c r="G8" s="13">
        <f t="shared" si="0"/>
        <v>23</v>
      </c>
      <c r="I8" s="11" t="s">
        <v>15</v>
      </c>
      <c r="J8" s="11">
        <v>137</v>
      </c>
      <c r="K8" s="11">
        <f>1+F7</f>
        <v>20</v>
      </c>
      <c r="L8" s="11">
        <f>+J5+J6+J7+J8+G7</f>
        <v>1111</v>
      </c>
    </row>
    <row r="9" spans="1:12" x14ac:dyDescent="0.25">
      <c r="A9" s="7" t="s">
        <v>16</v>
      </c>
      <c r="B9">
        <v>2</v>
      </c>
      <c r="E9" s="12" t="s">
        <v>785</v>
      </c>
      <c r="F9" s="13">
        <v>2</v>
      </c>
      <c r="G9" s="13">
        <f>+G8-F9</f>
        <v>21</v>
      </c>
      <c r="I9" s="12" t="s">
        <v>17</v>
      </c>
      <c r="J9" s="12">
        <v>187</v>
      </c>
      <c r="K9" s="12">
        <v>11</v>
      </c>
      <c r="L9" s="12">
        <f>+J5+J6+J7+J8+J9+G8</f>
        <v>1288</v>
      </c>
    </row>
    <row r="10" spans="1:12" x14ac:dyDescent="0.25">
      <c r="A10" s="7" t="s">
        <v>18</v>
      </c>
      <c r="B10">
        <v>1</v>
      </c>
      <c r="E10" s="12" t="s">
        <v>786</v>
      </c>
      <c r="F10" s="13">
        <v>1</v>
      </c>
      <c r="G10" s="13">
        <f>+G9-F10</f>
        <v>20</v>
      </c>
      <c r="I10" s="12" t="s">
        <v>785</v>
      </c>
      <c r="J10" s="12">
        <v>140</v>
      </c>
      <c r="K10" s="12">
        <v>2</v>
      </c>
      <c r="L10" s="12">
        <f>J5+J6+J7+J8+J9+J10+G9</f>
        <v>1426</v>
      </c>
    </row>
    <row r="11" spans="1:12" x14ac:dyDescent="0.25">
      <c r="A11" s="7" t="s">
        <v>19</v>
      </c>
      <c r="B11">
        <v>8</v>
      </c>
      <c r="E11" s="12" t="s">
        <v>787</v>
      </c>
      <c r="F11" s="13">
        <v>8</v>
      </c>
      <c r="G11" s="13">
        <f>+G10-F11</f>
        <v>12</v>
      </c>
      <c r="I11" s="12" t="s">
        <v>786</v>
      </c>
      <c r="J11" s="12">
        <v>57</v>
      </c>
      <c r="K11" s="12">
        <v>1</v>
      </c>
      <c r="L11" s="12">
        <f>+J5+J6+J7+J8+J9+J10+J11+G10</f>
        <v>1482</v>
      </c>
    </row>
    <row r="12" spans="1:12" x14ac:dyDescent="0.25">
      <c r="A12" s="7" t="s">
        <v>21</v>
      </c>
      <c r="B12">
        <v>1</v>
      </c>
      <c r="E12" s="12" t="s">
        <v>788</v>
      </c>
      <c r="F12" s="13">
        <v>1</v>
      </c>
      <c r="G12" s="13">
        <f>+G11-F12</f>
        <v>11</v>
      </c>
      <c r="I12" s="12" t="s">
        <v>787</v>
      </c>
      <c r="J12" s="12">
        <v>92</v>
      </c>
      <c r="K12" s="12">
        <v>8</v>
      </c>
      <c r="L12" s="12">
        <f>+J5+J6+J7+J8+J9+J10+J11+J12+G11</f>
        <v>1566</v>
      </c>
    </row>
    <row r="13" spans="1:12" x14ac:dyDescent="0.25">
      <c r="A13" s="7" t="s">
        <v>22</v>
      </c>
      <c r="B13">
        <v>1</v>
      </c>
      <c r="E13" s="12" t="s">
        <v>789</v>
      </c>
      <c r="F13" s="13">
        <v>6</v>
      </c>
      <c r="G13" s="13">
        <f>+G12-F13</f>
        <v>5</v>
      </c>
      <c r="I13" s="12" t="s">
        <v>788</v>
      </c>
      <c r="J13" s="12">
        <v>88</v>
      </c>
      <c r="K13" s="12">
        <v>1</v>
      </c>
      <c r="L13" s="12">
        <f>+J5+J6+J7+J8+J9+J10+J11+J12+J13+G12</f>
        <v>1653</v>
      </c>
    </row>
    <row r="14" spans="1:12" x14ac:dyDescent="0.25">
      <c r="A14" s="7" t="s">
        <v>23</v>
      </c>
      <c r="B14">
        <v>10</v>
      </c>
      <c r="E14" s="17" t="s">
        <v>792</v>
      </c>
      <c r="F14" s="13">
        <v>10</v>
      </c>
      <c r="G14" s="13">
        <v>0</v>
      </c>
      <c r="I14" s="12" t="s">
        <v>789</v>
      </c>
      <c r="J14" s="12">
        <v>91</v>
      </c>
      <c r="K14" s="12">
        <v>6</v>
      </c>
      <c r="L14" s="12">
        <f>J5+J6+J7+J8+J9+J10+J11+J12+J13+J14+G13</f>
        <v>1738</v>
      </c>
    </row>
    <row r="15" spans="1:12" x14ac:dyDescent="0.25">
      <c r="A15" s="7" t="s">
        <v>24</v>
      </c>
      <c r="E15" s="12" t="s">
        <v>23</v>
      </c>
      <c r="F15" s="13">
        <v>10</v>
      </c>
      <c r="G15" s="13">
        <v>-5</v>
      </c>
      <c r="I15" s="12" t="s">
        <v>791</v>
      </c>
      <c r="J15" s="12">
        <v>72</v>
      </c>
      <c r="K15" s="12">
        <v>0</v>
      </c>
      <c r="L15" s="12">
        <f>J5+J6+J7+J8+J9+J10+J11+J12+J13+J14+J15+G14</f>
        <v>1805</v>
      </c>
    </row>
    <row r="16" spans="1:12" x14ac:dyDescent="0.25">
      <c r="A16" s="7" t="s">
        <v>25</v>
      </c>
      <c r="B16">
        <v>126</v>
      </c>
      <c r="F16" s="9">
        <v>126</v>
      </c>
    </row>
    <row r="17" spans="9:12" x14ac:dyDescent="0.25">
      <c r="I17" s="10" t="s">
        <v>20</v>
      </c>
      <c r="J17" s="10">
        <f>+J5+J6+J7+J8+J9+J10+J11+J12+J13+J14+J15</f>
        <v>1805</v>
      </c>
      <c r="K17" s="10">
        <f>+K5+K6+K8+K9+K7+K10+K11+K12+K13+K14+K15</f>
        <v>127</v>
      </c>
      <c r="L17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28"/>
  <sheetViews>
    <sheetView topLeftCell="AA1" workbookViewId="0">
      <selection activeCell="N1" sqref="N1"/>
    </sheetView>
  </sheetViews>
  <sheetFormatPr baseColWidth="10" defaultColWidth="11.42578125" defaultRowHeight="15" x14ac:dyDescent="0.25"/>
  <cols>
    <col min="1" max="1" width="34.140625" customWidth="1"/>
  </cols>
  <sheetData>
    <row r="1" spans="1:42" ht="20.25" customHeight="1" x14ac:dyDescent="0.25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1" t="s">
        <v>31</v>
      </c>
      <c r="G1" s="1" t="s">
        <v>32</v>
      </c>
      <c r="H1" s="1" t="s">
        <v>33</v>
      </c>
      <c r="I1" s="1" t="s">
        <v>34</v>
      </c>
      <c r="J1" s="1" t="s">
        <v>35</v>
      </c>
      <c r="K1" s="1" t="s">
        <v>36</v>
      </c>
      <c r="L1" s="1" t="s">
        <v>37</v>
      </c>
      <c r="M1" s="1" t="s">
        <v>38</v>
      </c>
      <c r="N1" s="1" t="s">
        <v>39</v>
      </c>
      <c r="O1" s="1" t="s">
        <v>40</v>
      </c>
      <c r="P1" s="1" t="s">
        <v>41</v>
      </c>
      <c r="Q1" s="1" t="s">
        <v>42</v>
      </c>
      <c r="R1" s="1" t="s">
        <v>43</v>
      </c>
      <c r="S1" s="1" t="s">
        <v>44</v>
      </c>
      <c r="T1" s="1" t="s">
        <v>45</v>
      </c>
      <c r="U1" s="1" t="s">
        <v>46</v>
      </c>
      <c r="V1" s="1" t="s">
        <v>47</v>
      </c>
      <c r="W1" s="1" t="s">
        <v>48</v>
      </c>
      <c r="X1" s="1" t="s">
        <v>49</v>
      </c>
      <c r="Y1" s="2" t="s">
        <v>50</v>
      </c>
      <c r="Z1" s="2" t="s">
        <v>51</v>
      </c>
      <c r="AA1" s="2" t="s">
        <v>52</v>
      </c>
      <c r="AB1" s="2" t="s">
        <v>53</v>
      </c>
      <c r="AC1" s="2" t="s">
        <v>54</v>
      </c>
      <c r="AD1" s="2" t="s">
        <v>55</v>
      </c>
      <c r="AE1" s="2" t="s">
        <v>56</v>
      </c>
      <c r="AF1" s="2" t="s">
        <v>57</v>
      </c>
      <c r="AG1" s="1" t="s">
        <v>58</v>
      </c>
      <c r="AH1" s="1" t="s">
        <v>59</v>
      </c>
      <c r="AI1" s="1" t="s">
        <v>60</v>
      </c>
      <c r="AJ1" s="1" t="s">
        <v>61</v>
      </c>
      <c r="AK1" s="1" t="s">
        <v>62</v>
      </c>
      <c r="AL1" s="1" t="s">
        <v>63</v>
      </c>
      <c r="AM1" s="1" t="s">
        <v>64</v>
      </c>
      <c r="AN1" s="1" t="s">
        <v>65</v>
      </c>
      <c r="AO1" s="1" t="s">
        <v>66</v>
      </c>
    </row>
    <row r="2" spans="1:42" s="8" customFormat="1" ht="15" customHeight="1" x14ac:dyDescent="0.25">
      <c r="A2" s="3" t="s">
        <v>67</v>
      </c>
      <c r="B2" s="4" t="s">
        <v>68</v>
      </c>
      <c r="C2" s="4" t="s">
        <v>69</v>
      </c>
      <c r="D2" s="4" t="s">
        <v>70</v>
      </c>
      <c r="E2" s="4" t="s">
        <v>71</v>
      </c>
      <c r="F2" s="4" t="s">
        <v>72</v>
      </c>
      <c r="G2" s="4">
        <v>1101178114</v>
      </c>
      <c r="H2" s="4" t="s">
        <v>73</v>
      </c>
      <c r="I2" s="4" t="s">
        <v>74</v>
      </c>
      <c r="J2" s="4" t="s">
        <v>75</v>
      </c>
      <c r="K2" s="3">
        <v>383</v>
      </c>
      <c r="L2" s="3" t="s">
        <v>76</v>
      </c>
      <c r="M2" s="3" t="s">
        <v>77</v>
      </c>
      <c r="N2" s="3"/>
      <c r="O2" s="3" t="s">
        <v>78</v>
      </c>
      <c r="P2" s="3" t="s">
        <v>79</v>
      </c>
      <c r="Q2" s="3" t="str">
        <f>TEXT(R2,"MMMM")</f>
        <v>junio</v>
      </c>
      <c r="R2" s="3" t="s">
        <v>80</v>
      </c>
      <c r="S2" s="3" t="s">
        <v>77</v>
      </c>
      <c r="T2" s="4" t="s">
        <v>81</v>
      </c>
      <c r="U2" s="5">
        <v>0</v>
      </c>
      <c r="V2" s="5">
        <v>0</v>
      </c>
      <c r="W2" s="5">
        <v>80000000</v>
      </c>
      <c r="X2" s="5">
        <v>0</v>
      </c>
      <c r="Y2" s="5">
        <v>80000000</v>
      </c>
      <c r="Z2" s="5">
        <v>0</v>
      </c>
      <c r="AA2" s="5">
        <v>38400000</v>
      </c>
      <c r="AB2" s="5">
        <v>0</v>
      </c>
      <c r="AC2" s="5">
        <v>6400000</v>
      </c>
      <c r="AD2" s="5">
        <v>118400000</v>
      </c>
      <c r="AE2" s="5">
        <v>0</v>
      </c>
      <c r="AF2" s="4" t="s">
        <v>82</v>
      </c>
      <c r="AG2" s="4" t="s">
        <v>83</v>
      </c>
      <c r="AH2" s="3">
        <v>0</v>
      </c>
      <c r="AI2" s="4" t="s">
        <v>84</v>
      </c>
      <c r="AJ2" s="4" t="s">
        <v>85</v>
      </c>
      <c r="AK2" s="4" t="s">
        <v>86</v>
      </c>
      <c r="AL2" s="4" t="s">
        <v>87</v>
      </c>
      <c r="AM2" s="4" t="s">
        <v>87</v>
      </c>
      <c r="AN2" s="5">
        <v>0</v>
      </c>
      <c r="AO2" s="4" t="s">
        <v>88</v>
      </c>
      <c r="AP2" t="s">
        <v>87</v>
      </c>
    </row>
    <row r="3" spans="1:42" ht="20.25" customHeight="1" x14ac:dyDescent="0.25">
      <c r="A3" s="3" t="s">
        <v>89</v>
      </c>
      <c r="B3" s="4" t="s">
        <v>68</v>
      </c>
      <c r="C3" s="4" t="s">
        <v>69</v>
      </c>
      <c r="D3" s="4" t="s">
        <v>70</v>
      </c>
      <c r="E3" s="4" t="s">
        <v>90</v>
      </c>
      <c r="F3" s="4" t="s">
        <v>91</v>
      </c>
      <c r="G3" s="4">
        <v>53911533</v>
      </c>
      <c r="H3" s="4" t="s">
        <v>92</v>
      </c>
      <c r="I3" s="4" t="s">
        <v>74</v>
      </c>
      <c r="J3" s="4" t="s">
        <v>93</v>
      </c>
      <c r="K3" s="3">
        <v>350</v>
      </c>
      <c r="L3" s="3" t="s">
        <v>76</v>
      </c>
      <c r="M3" s="3" t="s">
        <v>94</v>
      </c>
      <c r="N3" s="3" t="s">
        <v>94</v>
      </c>
      <c r="O3" s="3" t="s">
        <v>95</v>
      </c>
      <c r="P3" s="3" t="s">
        <v>79</v>
      </c>
      <c r="Q3" s="3" t="str">
        <f t="shared" ref="Q3:Q66" si="0">TEXT(R3,"MMMM")</f>
        <v>abril</v>
      </c>
      <c r="R3" s="3" t="s">
        <v>96</v>
      </c>
      <c r="S3" s="3" t="s">
        <v>94</v>
      </c>
      <c r="T3" s="4" t="s">
        <v>81</v>
      </c>
      <c r="U3" s="5">
        <v>102900000</v>
      </c>
      <c r="V3" s="5">
        <v>0</v>
      </c>
      <c r="W3" s="5">
        <v>0</v>
      </c>
      <c r="X3" s="5">
        <v>0</v>
      </c>
      <c r="Y3" s="5">
        <v>103200000</v>
      </c>
      <c r="Z3" s="5">
        <v>0</v>
      </c>
      <c r="AA3" s="5">
        <v>36000000</v>
      </c>
      <c r="AB3" s="5">
        <v>0</v>
      </c>
      <c r="AC3" s="5">
        <v>9000000</v>
      </c>
      <c r="AD3" s="5">
        <v>139200000</v>
      </c>
      <c r="AE3" s="5">
        <v>0</v>
      </c>
      <c r="AF3" s="4" t="s">
        <v>97</v>
      </c>
      <c r="AG3" s="4" t="s">
        <v>98</v>
      </c>
      <c r="AH3" s="3">
        <v>0</v>
      </c>
      <c r="AI3" s="4" t="s">
        <v>99</v>
      </c>
      <c r="AJ3" s="4" t="s">
        <v>85</v>
      </c>
      <c r="AK3" s="4" t="s">
        <v>86</v>
      </c>
      <c r="AL3" s="4" t="s">
        <v>87</v>
      </c>
      <c r="AM3" s="4" t="s">
        <v>87</v>
      </c>
      <c r="AN3" s="5">
        <v>0</v>
      </c>
      <c r="AO3" s="4" t="s">
        <v>88</v>
      </c>
    </row>
    <row r="4" spans="1:42" ht="20.25" customHeight="1" x14ac:dyDescent="0.25">
      <c r="A4" s="3" t="s">
        <v>100</v>
      </c>
      <c r="B4" s="4" t="s">
        <v>68</v>
      </c>
      <c r="C4" s="4" t="s">
        <v>69</v>
      </c>
      <c r="D4" s="4" t="s">
        <v>70</v>
      </c>
      <c r="E4" s="4" t="s">
        <v>101</v>
      </c>
      <c r="F4" s="4" t="s">
        <v>72</v>
      </c>
      <c r="G4" s="4">
        <v>46385069</v>
      </c>
      <c r="H4" s="4" t="s">
        <v>102</v>
      </c>
      <c r="I4" s="4" t="s">
        <v>74</v>
      </c>
      <c r="J4" s="4" t="s">
        <v>75</v>
      </c>
      <c r="K4" s="3">
        <v>351</v>
      </c>
      <c r="L4" s="3" t="s">
        <v>76</v>
      </c>
      <c r="M4" s="3" t="s">
        <v>103</v>
      </c>
      <c r="N4" s="3" t="s">
        <v>104</v>
      </c>
      <c r="O4" s="3" t="s">
        <v>105</v>
      </c>
      <c r="P4" s="3" t="s">
        <v>79</v>
      </c>
      <c r="Q4" s="3" t="str">
        <f t="shared" si="0"/>
        <v>mayo</v>
      </c>
      <c r="R4" s="3" t="s">
        <v>106</v>
      </c>
      <c r="S4" s="3" t="s">
        <v>103</v>
      </c>
      <c r="T4" s="4" t="s">
        <v>81</v>
      </c>
      <c r="U4" s="5">
        <v>0</v>
      </c>
      <c r="V4" s="5">
        <v>0</v>
      </c>
      <c r="W4" s="5">
        <v>101100000</v>
      </c>
      <c r="X4" s="5">
        <v>0</v>
      </c>
      <c r="Y4" s="5">
        <v>101100000</v>
      </c>
      <c r="Z4" s="5">
        <v>0</v>
      </c>
      <c r="AA4" s="5">
        <v>45000000</v>
      </c>
      <c r="AB4" s="5">
        <v>0</v>
      </c>
      <c r="AC4" s="5">
        <v>9000000</v>
      </c>
      <c r="AD4" s="5">
        <v>146100000</v>
      </c>
      <c r="AE4" s="5">
        <v>0</v>
      </c>
      <c r="AF4" s="4" t="s">
        <v>97</v>
      </c>
      <c r="AG4" s="4" t="s">
        <v>98</v>
      </c>
      <c r="AH4" s="3">
        <v>0</v>
      </c>
      <c r="AI4" s="4" t="s">
        <v>107</v>
      </c>
      <c r="AJ4" s="4" t="s">
        <v>85</v>
      </c>
      <c r="AK4" s="4" t="s">
        <v>86</v>
      </c>
      <c r="AL4" s="4" t="s">
        <v>87</v>
      </c>
      <c r="AM4" s="4" t="s">
        <v>87</v>
      </c>
      <c r="AN4" s="5">
        <v>0</v>
      </c>
      <c r="AO4" s="4" t="s">
        <v>88</v>
      </c>
    </row>
    <row r="5" spans="1:42" ht="20.25" customHeight="1" x14ac:dyDescent="0.25">
      <c r="A5" s="3" t="s">
        <v>108</v>
      </c>
      <c r="B5" s="4" t="s">
        <v>68</v>
      </c>
      <c r="C5" s="4" t="s">
        <v>69</v>
      </c>
      <c r="D5" s="4" t="s">
        <v>70</v>
      </c>
      <c r="E5" s="4" t="s">
        <v>109</v>
      </c>
      <c r="F5" s="4" t="s">
        <v>72</v>
      </c>
      <c r="G5" s="4">
        <v>1152452748</v>
      </c>
      <c r="H5" s="4" t="s">
        <v>110</v>
      </c>
      <c r="I5" s="4" t="s">
        <v>74</v>
      </c>
      <c r="J5" s="4" t="s">
        <v>75</v>
      </c>
      <c r="K5" s="3">
        <v>337</v>
      </c>
      <c r="L5" s="3" t="s">
        <v>76</v>
      </c>
      <c r="M5" s="3" t="s">
        <v>105</v>
      </c>
      <c r="N5" s="3" t="s">
        <v>111</v>
      </c>
      <c r="O5" s="3" t="s">
        <v>112</v>
      </c>
      <c r="P5" s="3" t="s">
        <v>79</v>
      </c>
      <c r="Q5" s="3" t="str">
        <f t="shared" si="0"/>
        <v>mayo</v>
      </c>
      <c r="R5" s="3" t="s">
        <v>106</v>
      </c>
      <c r="S5" s="3" t="s">
        <v>105</v>
      </c>
      <c r="T5" s="4" t="s">
        <v>81</v>
      </c>
      <c r="U5" s="5">
        <v>0</v>
      </c>
      <c r="V5" s="5">
        <v>0</v>
      </c>
      <c r="W5" s="5">
        <v>58240000</v>
      </c>
      <c r="X5" s="5">
        <v>0</v>
      </c>
      <c r="Y5" s="5">
        <v>58240000</v>
      </c>
      <c r="Z5" s="5">
        <v>0</v>
      </c>
      <c r="AA5" s="5">
        <v>26000000</v>
      </c>
      <c r="AB5" s="5">
        <v>0</v>
      </c>
      <c r="AC5" s="5">
        <v>5200000</v>
      </c>
      <c r="AD5" s="5">
        <v>84240000</v>
      </c>
      <c r="AE5" s="5">
        <v>0</v>
      </c>
      <c r="AF5" s="4" t="s">
        <v>97</v>
      </c>
      <c r="AG5" s="4" t="s">
        <v>113</v>
      </c>
      <c r="AH5" s="3">
        <v>0</v>
      </c>
      <c r="AI5" s="4" t="s">
        <v>107</v>
      </c>
      <c r="AJ5" s="4" t="s">
        <v>85</v>
      </c>
      <c r="AK5" s="4" t="s">
        <v>86</v>
      </c>
      <c r="AL5" s="4" t="s">
        <v>87</v>
      </c>
      <c r="AM5" s="4" t="s">
        <v>87</v>
      </c>
      <c r="AN5" s="5">
        <v>0</v>
      </c>
      <c r="AO5" s="4" t="s">
        <v>88</v>
      </c>
    </row>
    <row r="6" spans="1:42" ht="20.25" customHeight="1" x14ac:dyDescent="0.25">
      <c r="A6" s="3" t="s">
        <v>114</v>
      </c>
      <c r="B6" s="4" t="s">
        <v>68</v>
      </c>
      <c r="C6" s="4" t="s">
        <v>69</v>
      </c>
      <c r="D6" s="4" t="s">
        <v>70</v>
      </c>
      <c r="E6" s="4" t="s">
        <v>115</v>
      </c>
      <c r="F6" s="4" t="s">
        <v>91</v>
      </c>
      <c r="G6" s="4">
        <v>1065592272</v>
      </c>
      <c r="H6" s="4" t="s">
        <v>116</v>
      </c>
      <c r="I6" s="4" t="s">
        <v>74</v>
      </c>
      <c r="J6" s="4" t="s">
        <v>93</v>
      </c>
      <c r="K6" s="3">
        <v>335</v>
      </c>
      <c r="L6" s="3" t="s">
        <v>76</v>
      </c>
      <c r="M6" s="3" t="s">
        <v>117</v>
      </c>
      <c r="N6" s="3" t="s">
        <v>112</v>
      </c>
      <c r="O6" s="3" t="s">
        <v>112</v>
      </c>
      <c r="P6" s="3" t="s">
        <v>79</v>
      </c>
      <c r="Q6" s="3" t="str">
        <f t="shared" si="0"/>
        <v>mayo</v>
      </c>
      <c r="R6" s="3" t="s">
        <v>118</v>
      </c>
      <c r="S6" s="3" t="s">
        <v>117</v>
      </c>
      <c r="T6" s="4" t="s">
        <v>81</v>
      </c>
      <c r="U6" s="5">
        <v>85800000</v>
      </c>
      <c r="V6" s="5">
        <v>0</v>
      </c>
      <c r="W6" s="5">
        <v>0</v>
      </c>
      <c r="X6" s="5">
        <v>0</v>
      </c>
      <c r="Y6" s="5">
        <v>85800000</v>
      </c>
      <c r="Z6" s="5"/>
      <c r="AA6" s="5">
        <v>39000000</v>
      </c>
      <c r="AB6" s="5">
        <v>0</v>
      </c>
      <c r="AC6" s="5">
        <v>7800000</v>
      </c>
      <c r="AD6" s="5">
        <v>124800000</v>
      </c>
      <c r="AE6" s="5"/>
      <c r="AF6" s="4" t="s">
        <v>82</v>
      </c>
      <c r="AG6" s="4" t="s">
        <v>98</v>
      </c>
      <c r="AH6" s="3">
        <v>0</v>
      </c>
      <c r="AI6" s="4" t="s">
        <v>99</v>
      </c>
      <c r="AJ6" s="4" t="s">
        <v>85</v>
      </c>
      <c r="AK6" s="4" t="s">
        <v>86</v>
      </c>
      <c r="AL6" s="4" t="s">
        <v>87</v>
      </c>
      <c r="AM6" s="4" t="s">
        <v>87</v>
      </c>
      <c r="AN6" s="5">
        <v>0</v>
      </c>
      <c r="AO6" s="4" t="s">
        <v>88</v>
      </c>
    </row>
    <row r="7" spans="1:42" ht="20.25" customHeight="1" x14ac:dyDescent="0.25">
      <c r="A7" s="3" t="s">
        <v>119</v>
      </c>
      <c r="B7" s="4" t="s">
        <v>68</v>
      </c>
      <c r="C7" s="4" t="s">
        <v>69</v>
      </c>
      <c r="D7" s="4" t="s">
        <v>70</v>
      </c>
      <c r="E7" s="4" t="s">
        <v>120</v>
      </c>
      <c r="F7" s="4" t="s">
        <v>91</v>
      </c>
      <c r="G7" s="4">
        <v>80210309</v>
      </c>
      <c r="H7" s="4" t="s">
        <v>121</v>
      </c>
      <c r="I7" s="4" t="s">
        <v>74</v>
      </c>
      <c r="J7" s="4" t="s">
        <v>93</v>
      </c>
      <c r="K7" s="3">
        <v>335</v>
      </c>
      <c r="L7" s="3" t="s">
        <v>76</v>
      </c>
      <c r="M7" s="3" t="s">
        <v>117</v>
      </c>
      <c r="N7" s="3" t="s">
        <v>117</v>
      </c>
      <c r="O7" s="3" t="s">
        <v>122</v>
      </c>
      <c r="P7" s="3" t="s">
        <v>79</v>
      </c>
      <c r="Q7" s="3" t="str">
        <f t="shared" si="0"/>
        <v>enero</v>
      </c>
      <c r="R7" s="3" t="s">
        <v>123</v>
      </c>
      <c r="S7" s="3" t="s">
        <v>117</v>
      </c>
      <c r="T7" s="4" t="s">
        <v>81</v>
      </c>
      <c r="U7" s="5">
        <v>85540000</v>
      </c>
      <c r="V7" s="5">
        <v>0</v>
      </c>
      <c r="W7" s="5">
        <v>0</v>
      </c>
      <c r="X7" s="5">
        <v>0</v>
      </c>
      <c r="Y7" s="5">
        <v>85800000</v>
      </c>
      <c r="Z7" s="5">
        <v>0</v>
      </c>
      <c r="AA7" s="5">
        <v>5200000</v>
      </c>
      <c r="AB7" s="5">
        <v>0</v>
      </c>
      <c r="AC7" s="5">
        <v>7800000</v>
      </c>
      <c r="AD7" s="5">
        <v>91000000</v>
      </c>
      <c r="AE7" s="5">
        <v>0</v>
      </c>
      <c r="AF7" s="4" t="s">
        <v>124</v>
      </c>
      <c r="AG7" s="4" t="s">
        <v>125</v>
      </c>
      <c r="AH7" s="3">
        <v>0</v>
      </c>
      <c r="AI7" s="4" t="s">
        <v>99</v>
      </c>
      <c r="AJ7" s="4" t="s">
        <v>85</v>
      </c>
      <c r="AK7" s="4" t="s">
        <v>86</v>
      </c>
      <c r="AL7" s="4" t="s">
        <v>87</v>
      </c>
      <c r="AM7" s="4" t="s">
        <v>87</v>
      </c>
      <c r="AN7" s="5">
        <v>0</v>
      </c>
      <c r="AO7" s="4" t="s">
        <v>88</v>
      </c>
    </row>
    <row r="8" spans="1:42" ht="20.25" customHeight="1" x14ac:dyDescent="0.25">
      <c r="A8" s="3" t="s">
        <v>126</v>
      </c>
      <c r="B8" s="4" t="s">
        <v>68</v>
      </c>
      <c r="C8" s="4" t="s">
        <v>69</v>
      </c>
      <c r="D8" s="4" t="s">
        <v>70</v>
      </c>
      <c r="E8" s="4" t="s">
        <v>115</v>
      </c>
      <c r="F8" s="4" t="s">
        <v>91</v>
      </c>
      <c r="G8" s="4">
        <v>55225995</v>
      </c>
      <c r="H8" s="4" t="s">
        <v>127</v>
      </c>
      <c r="I8" s="4" t="s">
        <v>74</v>
      </c>
      <c r="J8" s="4" t="s">
        <v>93</v>
      </c>
      <c r="K8" s="3">
        <v>335</v>
      </c>
      <c r="L8" s="3" t="s">
        <v>76</v>
      </c>
      <c r="M8" s="3" t="s">
        <v>117</v>
      </c>
      <c r="N8" s="3" t="s">
        <v>112</v>
      </c>
      <c r="O8" s="3" t="s">
        <v>128</v>
      </c>
      <c r="P8" s="3" t="s">
        <v>79</v>
      </c>
      <c r="Q8" s="3" t="str">
        <f t="shared" si="0"/>
        <v>abril</v>
      </c>
      <c r="R8" s="3" t="s">
        <v>96</v>
      </c>
      <c r="S8" s="3" t="s">
        <v>117</v>
      </c>
      <c r="T8" s="4" t="s">
        <v>81</v>
      </c>
      <c r="U8" s="5">
        <v>86933333</v>
      </c>
      <c r="V8" s="5">
        <v>0</v>
      </c>
      <c r="W8" s="5">
        <v>0</v>
      </c>
      <c r="X8" s="5">
        <v>0</v>
      </c>
      <c r="Y8" s="5">
        <v>88000000</v>
      </c>
      <c r="Z8" s="5">
        <v>0</v>
      </c>
      <c r="AA8" s="5">
        <v>32000000</v>
      </c>
      <c r="AB8" s="5">
        <v>0</v>
      </c>
      <c r="AC8" s="5">
        <v>8000000</v>
      </c>
      <c r="AD8" s="5">
        <v>120000000</v>
      </c>
      <c r="AE8" s="5">
        <v>0</v>
      </c>
      <c r="AF8" s="4" t="s">
        <v>129</v>
      </c>
      <c r="AG8" s="4" t="s">
        <v>98</v>
      </c>
      <c r="AH8" s="3">
        <v>0</v>
      </c>
      <c r="AI8" s="4" t="s">
        <v>99</v>
      </c>
      <c r="AJ8" s="4" t="s">
        <v>85</v>
      </c>
      <c r="AK8" s="4" t="s">
        <v>86</v>
      </c>
      <c r="AL8" s="4" t="s">
        <v>87</v>
      </c>
      <c r="AM8" s="4" t="s">
        <v>87</v>
      </c>
      <c r="AN8" s="5">
        <v>0</v>
      </c>
      <c r="AO8" s="4" t="s">
        <v>88</v>
      </c>
    </row>
    <row r="9" spans="1:42" ht="20.25" customHeight="1" x14ac:dyDescent="0.25">
      <c r="A9" s="3" t="s">
        <v>130</v>
      </c>
      <c r="B9" s="4" t="s">
        <v>68</v>
      </c>
      <c r="C9" s="4" t="s">
        <v>69</v>
      </c>
      <c r="D9" s="4" t="s">
        <v>70</v>
      </c>
      <c r="E9" s="4" t="s">
        <v>131</v>
      </c>
      <c r="F9" s="4" t="s">
        <v>91</v>
      </c>
      <c r="G9" s="4">
        <v>80435015</v>
      </c>
      <c r="H9" s="4" t="s">
        <v>132</v>
      </c>
      <c r="I9" s="4" t="s">
        <v>74</v>
      </c>
      <c r="J9" s="4" t="s">
        <v>93</v>
      </c>
      <c r="K9" s="3">
        <v>335</v>
      </c>
      <c r="L9" s="3" t="s">
        <v>76</v>
      </c>
      <c r="M9" s="3" t="s">
        <v>112</v>
      </c>
      <c r="N9" s="3" t="s">
        <v>122</v>
      </c>
      <c r="O9" s="3" t="s">
        <v>122</v>
      </c>
      <c r="P9" s="3" t="s">
        <v>79</v>
      </c>
      <c r="Q9" s="3" t="str">
        <f t="shared" si="0"/>
        <v>abril</v>
      </c>
      <c r="R9" s="3" t="s">
        <v>96</v>
      </c>
      <c r="S9" s="3" t="s">
        <v>112</v>
      </c>
      <c r="T9" s="4" t="s">
        <v>81</v>
      </c>
      <c r="U9" s="5">
        <v>116246667</v>
      </c>
      <c r="V9" s="5">
        <v>0</v>
      </c>
      <c r="W9" s="5">
        <v>0</v>
      </c>
      <c r="X9" s="5">
        <v>0</v>
      </c>
      <c r="Y9" s="5">
        <v>116600000</v>
      </c>
      <c r="Z9" s="5">
        <v>0</v>
      </c>
      <c r="AA9" s="5">
        <v>42400000</v>
      </c>
      <c r="AB9" s="5">
        <v>0</v>
      </c>
      <c r="AC9" s="5">
        <v>10600000</v>
      </c>
      <c r="AD9" s="5">
        <v>159000000</v>
      </c>
      <c r="AE9" s="5">
        <v>0</v>
      </c>
      <c r="AF9" s="4" t="s">
        <v>133</v>
      </c>
      <c r="AG9" s="4" t="s">
        <v>134</v>
      </c>
      <c r="AH9" s="3">
        <v>0</v>
      </c>
      <c r="AI9" s="4" t="s">
        <v>99</v>
      </c>
      <c r="AJ9" s="4" t="s">
        <v>85</v>
      </c>
      <c r="AK9" s="4" t="s">
        <v>86</v>
      </c>
      <c r="AL9" s="4" t="s">
        <v>87</v>
      </c>
      <c r="AM9" s="4" t="s">
        <v>87</v>
      </c>
      <c r="AN9" s="5">
        <v>0</v>
      </c>
      <c r="AO9" s="4" t="s">
        <v>88</v>
      </c>
    </row>
    <row r="10" spans="1:42" ht="20.25" customHeight="1" x14ac:dyDescent="0.25">
      <c r="A10" s="3" t="s">
        <v>135</v>
      </c>
      <c r="B10" s="4" t="s">
        <v>68</v>
      </c>
      <c r="C10" s="4" t="s">
        <v>69</v>
      </c>
      <c r="D10" s="4" t="s">
        <v>70</v>
      </c>
      <c r="E10" s="4" t="s">
        <v>136</v>
      </c>
      <c r="F10" s="4" t="s">
        <v>137</v>
      </c>
      <c r="G10" s="4">
        <v>1018439078</v>
      </c>
      <c r="H10" s="4" t="s">
        <v>138</v>
      </c>
      <c r="I10" s="4" t="s">
        <v>74</v>
      </c>
      <c r="J10" s="4" t="s">
        <v>139</v>
      </c>
      <c r="K10" s="3">
        <v>319</v>
      </c>
      <c r="L10" s="3" t="s">
        <v>76</v>
      </c>
      <c r="M10" s="3" t="s">
        <v>112</v>
      </c>
      <c r="N10" s="3" t="s">
        <v>112</v>
      </c>
      <c r="O10" s="3" t="s">
        <v>122</v>
      </c>
      <c r="P10" s="3" t="s">
        <v>140</v>
      </c>
      <c r="Q10" s="3" t="str">
        <f t="shared" si="0"/>
        <v>abril</v>
      </c>
      <c r="R10" s="3" t="s">
        <v>141</v>
      </c>
      <c r="S10" s="3" t="s">
        <v>112</v>
      </c>
      <c r="T10" s="4" t="s">
        <v>81</v>
      </c>
      <c r="U10" s="5">
        <v>2365000</v>
      </c>
      <c r="V10" s="5">
        <v>0</v>
      </c>
      <c r="W10" s="5">
        <v>114345000</v>
      </c>
      <c r="X10" s="5">
        <v>0</v>
      </c>
      <c r="Y10" s="5">
        <v>115500000</v>
      </c>
      <c r="Z10" s="5">
        <v>0</v>
      </c>
      <c r="AA10" s="5">
        <v>38500000</v>
      </c>
      <c r="AB10" s="5">
        <v>0</v>
      </c>
      <c r="AC10" s="5">
        <v>11000000</v>
      </c>
      <c r="AD10" s="5">
        <v>154000000</v>
      </c>
      <c r="AE10" s="5">
        <v>0</v>
      </c>
      <c r="AF10" s="4" t="s">
        <v>142</v>
      </c>
      <c r="AG10" s="4" t="s">
        <v>143</v>
      </c>
      <c r="AH10" s="3">
        <v>0</v>
      </c>
      <c r="AI10" s="4" t="s">
        <v>144</v>
      </c>
      <c r="AJ10" s="4" t="s">
        <v>85</v>
      </c>
      <c r="AK10" s="4" t="s">
        <v>86</v>
      </c>
      <c r="AL10" s="4" t="s">
        <v>87</v>
      </c>
      <c r="AM10" s="4" t="s">
        <v>87</v>
      </c>
      <c r="AN10" s="5">
        <v>0</v>
      </c>
      <c r="AO10" s="4" t="s">
        <v>88</v>
      </c>
    </row>
    <row r="11" spans="1:42" ht="20.25" customHeight="1" x14ac:dyDescent="0.25">
      <c r="A11" s="3" t="s">
        <v>145</v>
      </c>
      <c r="B11" s="4" t="s">
        <v>68</v>
      </c>
      <c r="C11" s="4" t="s">
        <v>69</v>
      </c>
      <c r="D11" s="4" t="s">
        <v>70</v>
      </c>
      <c r="E11" s="4" t="s">
        <v>146</v>
      </c>
      <c r="F11" s="4" t="s">
        <v>72</v>
      </c>
      <c r="G11" s="4">
        <v>1032494050</v>
      </c>
      <c r="H11" s="4" t="s">
        <v>147</v>
      </c>
      <c r="I11" s="4" t="s">
        <v>74</v>
      </c>
      <c r="J11" s="4" t="s">
        <v>75</v>
      </c>
      <c r="K11" s="3">
        <v>352</v>
      </c>
      <c r="L11" s="3" t="s">
        <v>76</v>
      </c>
      <c r="M11" s="3" t="s">
        <v>112</v>
      </c>
      <c r="N11" s="3" t="s">
        <v>122</v>
      </c>
      <c r="O11" s="3" t="s">
        <v>128</v>
      </c>
      <c r="P11" s="3" t="s">
        <v>79</v>
      </c>
      <c r="Q11" s="3" t="str">
        <f t="shared" si="0"/>
        <v>mayo</v>
      </c>
      <c r="R11" s="3" t="s">
        <v>106</v>
      </c>
      <c r="S11" s="3" t="s">
        <v>112</v>
      </c>
      <c r="T11" s="4" t="s">
        <v>81</v>
      </c>
      <c r="U11" s="5">
        <v>0</v>
      </c>
      <c r="V11" s="5">
        <v>0</v>
      </c>
      <c r="W11" s="5">
        <v>82500000</v>
      </c>
      <c r="X11" s="5">
        <v>0</v>
      </c>
      <c r="Y11" s="5">
        <v>82500000</v>
      </c>
      <c r="Z11" s="5">
        <v>0</v>
      </c>
      <c r="AA11" s="5">
        <v>37500000</v>
      </c>
      <c r="AB11" s="5">
        <v>0</v>
      </c>
      <c r="AC11" s="5">
        <v>7500000</v>
      </c>
      <c r="AD11" s="5">
        <v>120000000</v>
      </c>
      <c r="AE11" s="5">
        <v>0</v>
      </c>
      <c r="AF11" s="4" t="s">
        <v>133</v>
      </c>
      <c r="AG11" s="4" t="s">
        <v>125</v>
      </c>
      <c r="AH11" s="3">
        <v>0</v>
      </c>
      <c r="AI11" s="4" t="s">
        <v>107</v>
      </c>
      <c r="AJ11" s="4" t="s">
        <v>85</v>
      </c>
      <c r="AK11" s="4" t="s">
        <v>86</v>
      </c>
      <c r="AL11" s="4" t="s">
        <v>148</v>
      </c>
      <c r="AM11" s="4" t="s">
        <v>149</v>
      </c>
      <c r="AN11" s="5">
        <v>0</v>
      </c>
      <c r="AO11" s="4" t="s">
        <v>88</v>
      </c>
    </row>
    <row r="12" spans="1:42" ht="20.25" customHeight="1" x14ac:dyDescent="0.25">
      <c r="A12" s="3" t="s">
        <v>150</v>
      </c>
      <c r="B12" s="4" t="s">
        <v>68</v>
      </c>
      <c r="C12" s="4" t="s">
        <v>69</v>
      </c>
      <c r="D12" s="4" t="s">
        <v>70</v>
      </c>
      <c r="E12" s="4" t="s">
        <v>151</v>
      </c>
      <c r="F12" s="4" t="s">
        <v>72</v>
      </c>
      <c r="G12" s="4">
        <v>7722849</v>
      </c>
      <c r="H12" s="4" t="s">
        <v>152</v>
      </c>
      <c r="I12" s="4" t="s">
        <v>74</v>
      </c>
      <c r="J12" s="4" t="s">
        <v>75</v>
      </c>
      <c r="K12" s="3">
        <v>334</v>
      </c>
      <c r="L12" s="3" t="s">
        <v>76</v>
      </c>
      <c r="M12" s="3" t="s">
        <v>112</v>
      </c>
      <c r="N12" s="3" t="s">
        <v>122</v>
      </c>
      <c r="O12" s="3" t="s">
        <v>128</v>
      </c>
      <c r="P12" s="3" t="s">
        <v>79</v>
      </c>
      <c r="Q12" s="3" t="str">
        <f t="shared" si="0"/>
        <v>mayo</v>
      </c>
      <c r="R12" s="3" t="s">
        <v>106</v>
      </c>
      <c r="S12" s="3" t="s">
        <v>122</v>
      </c>
      <c r="T12" s="4" t="s">
        <v>81</v>
      </c>
      <c r="U12" s="5">
        <v>0</v>
      </c>
      <c r="V12" s="5">
        <v>0</v>
      </c>
      <c r="W12" s="5">
        <v>124300000</v>
      </c>
      <c r="X12" s="5">
        <v>0</v>
      </c>
      <c r="Y12" s="5">
        <v>124300000</v>
      </c>
      <c r="Z12" s="5">
        <v>0</v>
      </c>
      <c r="AA12" s="5">
        <v>56500000</v>
      </c>
      <c r="AB12" s="5">
        <v>0</v>
      </c>
      <c r="AC12" s="5">
        <v>11300000</v>
      </c>
      <c r="AD12" s="5">
        <v>180800000</v>
      </c>
      <c r="AE12" s="5">
        <v>0</v>
      </c>
      <c r="AF12" s="4" t="s">
        <v>153</v>
      </c>
      <c r="AG12" s="4" t="s">
        <v>154</v>
      </c>
      <c r="AH12" s="3">
        <v>0</v>
      </c>
      <c r="AI12" s="4" t="s">
        <v>107</v>
      </c>
      <c r="AJ12" s="4" t="s">
        <v>85</v>
      </c>
      <c r="AK12" s="4" t="s">
        <v>86</v>
      </c>
      <c r="AL12" s="4" t="s">
        <v>155</v>
      </c>
      <c r="AM12" s="4" t="s">
        <v>149</v>
      </c>
      <c r="AN12" s="5">
        <v>0</v>
      </c>
      <c r="AO12" s="4" t="s">
        <v>88</v>
      </c>
    </row>
    <row r="13" spans="1:42" ht="20.25" customHeight="1" x14ac:dyDescent="0.25">
      <c r="A13" s="3" t="s">
        <v>156</v>
      </c>
      <c r="B13" s="4" t="s">
        <v>68</v>
      </c>
      <c r="C13" s="4" t="s">
        <v>69</v>
      </c>
      <c r="D13" s="4" t="s">
        <v>70</v>
      </c>
      <c r="E13" s="4" t="s">
        <v>157</v>
      </c>
      <c r="F13" s="4" t="s">
        <v>72</v>
      </c>
      <c r="G13" s="4">
        <v>80192769</v>
      </c>
      <c r="H13" s="4" t="s">
        <v>158</v>
      </c>
      <c r="I13" s="4" t="s">
        <v>74</v>
      </c>
      <c r="J13" s="4" t="s">
        <v>75</v>
      </c>
      <c r="K13" s="3">
        <v>352</v>
      </c>
      <c r="L13" s="3" t="s">
        <v>76</v>
      </c>
      <c r="M13" s="3" t="s">
        <v>122</v>
      </c>
      <c r="N13" s="3" t="s">
        <v>122</v>
      </c>
      <c r="O13" s="3" t="s">
        <v>159</v>
      </c>
      <c r="P13" s="3" t="s">
        <v>79</v>
      </c>
      <c r="Q13" s="3" t="str">
        <f t="shared" si="0"/>
        <v>mayo</v>
      </c>
      <c r="R13" s="3" t="s">
        <v>106</v>
      </c>
      <c r="S13" s="3" t="s">
        <v>122</v>
      </c>
      <c r="T13" s="4" t="s">
        <v>81</v>
      </c>
      <c r="U13" s="5">
        <v>0</v>
      </c>
      <c r="V13" s="5">
        <v>0</v>
      </c>
      <c r="W13" s="5">
        <v>105600000</v>
      </c>
      <c r="X13" s="5">
        <v>0</v>
      </c>
      <c r="Y13" s="5">
        <v>105600000</v>
      </c>
      <c r="Z13" s="5">
        <v>0</v>
      </c>
      <c r="AA13" s="5">
        <v>52800000</v>
      </c>
      <c r="AB13" s="5">
        <v>0</v>
      </c>
      <c r="AC13" s="5">
        <v>9600000</v>
      </c>
      <c r="AD13" s="5">
        <v>158400000</v>
      </c>
      <c r="AE13" s="5">
        <v>0</v>
      </c>
      <c r="AF13" s="4" t="s">
        <v>82</v>
      </c>
      <c r="AG13" s="4" t="s">
        <v>125</v>
      </c>
      <c r="AH13" s="3">
        <v>0</v>
      </c>
      <c r="AI13" s="4" t="s">
        <v>107</v>
      </c>
      <c r="AJ13" s="4" t="s">
        <v>85</v>
      </c>
      <c r="AK13" s="4" t="s">
        <v>86</v>
      </c>
      <c r="AL13" s="4" t="s">
        <v>160</v>
      </c>
      <c r="AM13" s="4" t="s">
        <v>149</v>
      </c>
      <c r="AN13" s="5">
        <v>0</v>
      </c>
      <c r="AO13" s="4" t="s">
        <v>88</v>
      </c>
    </row>
    <row r="14" spans="1:42" ht="20.25" customHeight="1" x14ac:dyDescent="0.25">
      <c r="A14" s="3" t="s">
        <v>161</v>
      </c>
      <c r="B14" s="4" t="s">
        <v>68</v>
      </c>
      <c r="C14" s="4" t="s">
        <v>69</v>
      </c>
      <c r="D14" s="4" t="s">
        <v>70</v>
      </c>
      <c r="E14" s="4" t="s">
        <v>162</v>
      </c>
      <c r="F14" s="4" t="s">
        <v>91</v>
      </c>
      <c r="G14" s="4">
        <v>79978641</v>
      </c>
      <c r="H14" s="4" t="s">
        <v>163</v>
      </c>
      <c r="I14" s="4" t="s">
        <v>74</v>
      </c>
      <c r="J14" s="4" t="s">
        <v>93</v>
      </c>
      <c r="K14" s="3">
        <v>333</v>
      </c>
      <c r="L14" s="3" t="s">
        <v>76</v>
      </c>
      <c r="M14" s="3" t="s">
        <v>122</v>
      </c>
      <c r="N14" s="3" t="s">
        <v>128</v>
      </c>
      <c r="O14" s="3" t="s">
        <v>159</v>
      </c>
      <c r="P14" s="3" t="s">
        <v>79</v>
      </c>
      <c r="Q14" s="3" t="str">
        <f t="shared" si="0"/>
        <v>abril</v>
      </c>
      <c r="R14" s="3" t="s">
        <v>96</v>
      </c>
      <c r="S14" s="3" t="s">
        <v>122</v>
      </c>
      <c r="T14" s="4" t="s">
        <v>81</v>
      </c>
      <c r="U14" s="5">
        <v>42250000</v>
      </c>
      <c r="V14" s="5">
        <v>0</v>
      </c>
      <c r="W14" s="5">
        <v>0</v>
      </c>
      <c r="X14" s="5">
        <v>0</v>
      </c>
      <c r="Y14" s="5">
        <v>42250000</v>
      </c>
      <c r="Z14" s="5">
        <v>0</v>
      </c>
      <c r="AA14" s="5">
        <v>15600000</v>
      </c>
      <c r="AB14" s="5">
        <v>0</v>
      </c>
      <c r="AC14" s="5">
        <v>3900000</v>
      </c>
      <c r="AD14" s="5">
        <v>57850000</v>
      </c>
      <c r="AE14" s="5">
        <v>0</v>
      </c>
      <c r="AF14" s="4" t="s">
        <v>97</v>
      </c>
      <c r="AG14" s="4" t="s">
        <v>164</v>
      </c>
      <c r="AH14" s="3">
        <v>0</v>
      </c>
      <c r="AI14" s="4" t="s">
        <v>99</v>
      </c>
      <c r="AJ14" s="4" t="s">
        <v>85</v>
      </c>
      <c r="AK14" s="4" t="s">
        <v>86</v>
      </c>
      <c r="AL14" s="4" t="s">
        <v>165</v>
      </c>
      <c r="AM14" s="4" t="s">
        <v>87</v>
      </c>
      <c r="AN14" s="5">
        <v>0</v>
      </c>
      <c r="AO14" s="4" t="s">
        <v>88</v>
      </c>
    </row>
    <row r="15" spans="1:42" ht="20.25" customHeight="1" x14ac:dyDescent="0.25">
      <c r="A15" s="3" t="s">
        <v>166</v>
      </c>
      <c r="B15" s="4" t="s">
        <v>68</v>
      </c>
      <c r="C15" s="4" t="s">
        <v>69</v>
      </c>
      <c r="D15" s="4" t="s">
        <v>70</v>
      </c>
      <c r="E15" s="4" t="s">
        <v>167</v>
      </c>
      <c r="F15" s="4" t="s">
        <v>72</v>
      </c>
      <c r="G15" s="4">
        <v>80857858</v>
      </c>
      <c r="H15" s="4" t="s">
        <v>168</v>
      </c>
      <c r="I15" s="4" t="s">
        <v>74</v>
      </c>
      <c r="J15" s="4" t="s">
        <v>75</v>
      </c>
      <c r="K15" s="3">
        <v>331</v>
      </c>
      <c r="L15" s="3" t="s">
        <v>76</v>
      </c>
      <c r="M15" s="3" t="s">
        <v>122</v>
      </c>
      <c r="N15" s="3" t="s">
        <v>122</v>
      </c>
      <c r="O15" s="3" t="s">
        <v>128</v>
      </c>
      <c r="P15" s="3" t="s">
        <v>79</v>
      </c>
      <c r="Q15" s="3" t="str">
        <f t="shared" si="0"/>
        <v>mayo</v>
      </c>
      <c r="R15" s="3" t="s">
        <v>106</v>
      </c>
      <c r="S15" s="3" t="s">
        <v>122</v>
      </c>
      <c r="T15" s="4" t="s">
        <v>81</v>
      </c>
      <c r="U15" s="5">
        <v>0</v>
      </c>
      <c r="V15" s="5">
        <v>0</v>
      </c>
      <c r="W15" s="5">
        <v>113300000</v>
      </c>
      <c r="X15" s="5">
        <v>0</v>
      </c>
      <c r="Y15" s="5">
        <v>113300000</v>
      </c>
      <c r="Z15" s="5">
        <v>0</v>
      </c>
      <c r="AA15" s="5">
        <v>51500000</v>
      </c>
      <c r="AB15" s="5">
        <v>0</v>
      </c>
      <c r="AC15" s="5">
        <v>10300000</v>
      </c>
      <c r="AD15" s="5">
        <v>164800000</v>
      </c>
      <c r="AE15" s="5">
        <v>0</v>
      </c>
      <c r="AF15" s="4" t="s">
        <v>129</v>
      </c>
      <c r="AG15" s="4" t="s">
        <v>143</v>
      </c>
      <c r="AH15" s="3">
        <v>0</v>
      </c>
      <c r="AI15" s="4" t="s">
        <v>107</v>
      </c>
      <c r="AJ15" s="4" t="s">
        <v>85</v>
      </c>
      <c r="AK15" s="4" t="s">
        <v>86</v>
      </c>
      <c r="AL15" s="4" t="s">
        <v>87</v>
      </c>
      <c r="AM15" s="4" t="s">
        <v>87</v>
      </c>
      <c r="AN15" s="5">
        <v>0</v>
      </c>
      <c r="AO15" s="4" t="s">
        <v>88</v>
      </c>
    </row>
    <row r="16" spans="1:42" ht="20.25" customHeight="1" x14ac:dyDescent="0.25">
      <c r="A16" s="3" t="s">
        <v>169</v>
      </c>
      <c r="B16" s="4" t="s">
        <v>68</v>
      </c>
      <c r="C16" s="4" t="s">
        <v>69</v>
      </c>
      <c r="D16" s="4" t="s">
        <v>70</v>
      </c>
      <c r="E16" s="4" t="s">
        <v>170</v>
      </c>
      <c r="F16" s="4" t="s">
        <v>137</v>
      </c>
      <c r="G16" s="4">
        <v>79793066</v>
      </c>
      <c r="H16" s="4" t="s">
        <v>171</v>
      </c>
      <c r="I16" s="4" t="s">
        <v>74</v>
      </c>
      <c r="J16" s="4" t="s">
        <v>139</v>
      </c>
      <c r="K16" s="3">
        <v>319</v>
      </c>
      <c r="L16" s="3" t="s">
        <v>76</v>
      </c>
      <c r="M16" s="3" t="s">
        <v>128</v>
      </c>
      <c r="N16" s="3" t="s">
        <v>128</v>
      </c>
      <c r="O16" s="3" t="s">
        <v>159</v>
      </c>
      <c r="P16" s="3" t="s">
        <v>172</v>
      </c>
      <c r="Q16" s="3" t="str">
        <f t="shared" si="0"/>
        <v>abril</v>
      </c>
      <c r="R16" s="3" t="s">
        <v>173</v>
      </c>
      <c r="S16" s="3" t="s">
        <v>128</v>
      </c>
      <c r="T16" s="4" t="s">
        <v>81</v>
      </c>
      <c r="U16" s="5">
        <v>1872833</v>
      </c>
      <c r="V16" s="5">
        <v>0</v>
      </c>
      <c r="W16" s="5">
        <v>88357500</v>
      </c>
      <c r="X16" s="5">
        <v>0</v>
      </c>
      <c r="Y16" s="5">
        <v>89250000</v>
      </c>
      <c r="Z16" s="5">
        <v>0</v>
      </c>
      <c r="AA16" s="5">
        <v>35983332</v>
      </c>
      <c r="AB16" s="5">
        <v>0</v>
      </c>
      <c r="AC16" s="5">
        <v>8500000</v>
      </c>
      <c r="AD16" s="5">
        <v>125233332</v>
      </c>
      <c r="AE16" s="5">
        <v>0</v>
      </c>
      <c r="AF16" s="4" t="s">
        <v>124</v>
      </c>
      <c r="AG16" s="4" t="s">
        <v>143</v>
      </c>
      <c r="AH16" s="3">
        <v>0</v>
      </c>
      <c r="AI16" s="4" t="s">
        <v>144</v>
      </c>
      <c r="AJ16" s="4" t="s">
        <v>85</v>
      </c>
      <c r="AK16" s="4" t="s">
        <v>86</v>
      </c>
      <c r="AL16" s="4" t="s">
        <v>87</v>
      </c>
      <c r="AM16" s="4" t="s">
        <v>87</v>
      </c>
      <c r="AN16" s="5">
        <v>0</v>
      </c>
      <c r="AO16" s="4" t="s">
        <v>88</v>
      </c>
    </row>
    <row r="17" spans="1:41" ht="20.25" customHeight="1" x14ac:dyDescent="0.25">
      <c r="A17" s="3" t="s">
        <v>174</v>
      </c>
      <c r="B17" s="4" t="s">
        <v>68</v>
      </c>
      <c r="C17" s="4" t="s">
        <v>69</v>
      </c>
      <c r="D17" s="4" t="s">
        <v>70</v>
      </c>
      <c r="E17" s="4" t="s">
        <v>175</v>
      </c>
      <c r="F17" s="4" t="s">
        <v>137</v>
      </c>
      <c r="G17" s="4">
        <v>19421697</v>
      </c>
      <c r="H17" s="4" t="s">
        <v>176</v>
      </c>
      <c r="I17" s="4" t="s">
        <v>74</v>
      </c>
      <c r="J17" s="4" t="s">
        <v>139</v>
      </c>
      <c r="K17" s="3">
        <v>335</v>
      </c>
      <c r="L17" s="3" t="s">
        <v>76</v>
      </c>
      <c r="M17" s="3" t="s">
        <v>177</v>
      </c>
      <c r="N17" s="3" t="s">
        <v>177</v>
      </c>
      <c r="O17" s="3" t="s">
        <v>178</v>
      </c>
      <c r="P17" s="3" t="s">
        <v>179</v>
      </c>
      <c r="Q17" s="3" t="str">
        <f t="shared" si="0"/>
        <v>marzo</v>
      </c>
      <c r="R17" s="3" t="s">
        <v>180</v>
      </c>
      <c r="S17" s="3" t="s">
        <v>177</v>
      </c>
      <c r="T17" s="4" t="s">
        <v>81</v>
      </c>
      <c r="U17" s="5">
        <v>537500</v>
      </c>
      <c r="V17" s="5">
        <v>0</v>
      </c>
      <c r="W17" s="5">
        <v>25987500</v>
      </c>
      <c r="X17" s="5">
        <v>0</v>
      </c>
      <c r="Y17" s="5">
        <v>26250000</v>
      </c>
      <c r="Z17" s="5">
        <v>0</v>
      </c>
      <c r="AA17" s="5">
        <v>8083333</v>
      </c>
      <c r="AB17" s="5">
        <v>0</v>
      </c>
      <c r="AC17" s="5">
        <v>2500000</v>
      </c>
      <c r="AD17" s="5">
        <v>34333333</v>
      </c>
      <c r="AE17" s="5">
        <v>0</v>
      </c>
      <c r="AF17" s="4" t="s">
        <v>97</v>
      </c>
      <c r="AG17" s="4" t="s">
        <v>134</v>
      </c>
      <c r="AH17" s="3">
        <v>0</v>
      </c>
      <c r="AI17" s="4" t="s">
        <v>181</v>
      </c>
      <c r="AJ17" s="4" t="s">
        <v>85</v>
      </c>
      <c r="AK17" s="4" t="s">
        <v>86</v>
      </c>
      <c r="AL17" s="4" t="s">
        <v>87</v>
      </c>
      <c r="AM17" s="4" t="s">
        <v>87</v>
      </c>
      <c r="AN17" s="5">
        <v>0</v>
      </c>
      <c r="AO17" s="4" t="s">
        <v>88</v>
      </c>
    </row>
    <row r="18" spans="1:41" ht="20.25" customHeight="1" x14ac:dyDescent="0.25">
      <c r="A18" s="3" t="s">
        <v>182</v>
      </c>
      <c r="B18" s="4" t="s">
        <v>68</v>
      </c>
      <c r="C18" s="4" t="s">
        <v>69</v>
      </c>
      <c r="D18" s="4" t="s">
        <v>70</v>
      </c>
      <c r="E18" s="4" t="s">
        <v>183</v>
      </c>
      <c r="F18" s="4" t="s">
        <v>91</v>
      </c>
      <c r="G18" s="4">
        <v>1129566290</v>
      </c>
      <c r="H18" s="4" t="s">
        <v>184</v>
      </c>
      <c r="I18" s="4" t="s">
        <v>74</v>
      </c>
      <c r="J18" s="4" t="s">
        <v>93</v>
      </c>
      <c r="K18" s="3">
        <v>335</v>
      </c>
      <c r="L18" s="3" t="s">
        <v>76</v>
      </c>
      <c r="M18" s="3" t="s">
        <v>177</v>
      </c>
      <c r="N18" s="3"/>
      <c r="O18" s="3" t="s">
        <v>185</v>
      </c>
      <c r="P18" s="3" t="s">
        <v>79</v>
      </c>
      <c r="Q18" s="3" t="str">
        <f t="shared" si="0"/>
        <v>abril</v>
      </c>
      <c r="R18" s="3" t="s">
        <v>96</v>
      </c>
      <c r="S18" s="3" t="s">
        <v>177</v>
      </c>
      <c r="T18" s="4" t="s">
        <v>81</v>
      </c>
      <c r="U18" s="5">
        <v>32960000</v>
      </c>
      <c r="V18" s="5">
        <v>0</v>
      </c>
      <c r="W18" s="5">
        <v>0</v>
      </c>
      <c r="X18" s="5">
        <v>0</v>
      </c>
      <c r="Y18" s="5">
        <v>32960000</v>
      </c>
      <c r="Z18" s="5">
        <v>0</v>
      </c>
      <c r="AA18" s="5">
        <v>13973333</v>
      </c>
      <c r="AB18" s="5">
        <v>0</v>
      </c>
      <c r="AC18" s="5">
        <v>3200000</v>
      </c>
      <c r="AD18" s="5">
        <v>46933333</v>
      </c>
      <c r="AE18" s="5">
        <v>0</v>
      </c>
      <c r="AF18" s="4" t="s">
        <v>97</v>
      </c>
      <c r="AG18" s="4" t="s">
        <v>134</v>
      </c>
      <c r="AH18" s="3">
        <v>0</v>
      </c>
      <c r="AI18" s="4" t="s">
        <v>186</v>
      </c>
      <c r="AJ18" s="4" t="s">
        <v>85</v>
      </c>
      <c r="AK18" s="4" t="s">
        <v>86</v>
      </c>
      <c r="AL18" s="4" t="s">
        <v>87</v>
      </c>
      <c r="AM18" s="4" t="s">
        <v>87</v>
      </c>
      <c r="AN18" s="5">
        <v>0</v>
      </c>
      <c r="AO18" s="4" t="s">
        <v>88</v>
      </c>
    </row>
    <row r="19" spans="1:41" ht="20.25" customHeight="1" x14ac:dyDescent="0.25">
      <c r="A19" s="3" t="s">
        <v>187</v>
      </c>
      <c r="B19" s="4" t="s">
        <v>68</v>
      </c>
      <c r="C19" s="4" t="s">
        <v>69</v>
      </c>
      <c r="D19" s="4" t="s">
        <v>70</v>
      </c>
      <c r="E19" s="4" t="s">
        <v>188</v>
      </c>
      <c r="F19" s="4" t="s">
        <v>137</v>
      </c>
      <c r="G19" s="4">
        <v>1016030989</v>
      </c>
      <c r="H19" s="4" t="s">
        <v>189</v>
      </c>
      <c r="I19" s="4" t="s">
        <v>74</v>
      </c>
      <c r="J19" s="4" t="s">
        <v>139</v>
      </c>
      <c r="K19" s="3">
        <v>335</v>
      </c>
      <c r="L19" s="3" t="s">
        <v>76</v>
      </c>
      <c r="M19" s="3" t="s">
        <v>178</v>
      </c>
      <c r="N19" s="3"/>
      <c r="O19" s="3" t="s">
        <v>185</v>
      </c>
      <c r="P19" s="3" t="s">
        <v>79</v>
      </c>
      <c r="Q19" s="3" t="str">
        <f t="shared" si="0"/>
        <v>junio</v>
      </c>
      <c r="R19" s="3" t="s">
        <v>190</v>
      </c>
      <c r="S19" s="3" t="s">
        <v>178</v>
      </c>
      <c r="T19" s="4" t="s">
        <v>81</v>
      </c>
      <c r="U19" s="5">
        <v>0</v>
      </c>
      <c r="V19" s="5">
        <v>0</v>
      </c>
      <c r="W19" s="5">
        <v>87466667</v>
      </c>
      <c r="X19" s="5">
        <v>0</v>
      </c>
      <c r="Y19" s="5">
        <v>87466667</v>
      </c>
      <c r="Z19" s="5">
        <v>0</v>
      </c>
      <c r="AA19" s="5">
        <v>42400000</v>
      </c>
      <c r="AB19" s="5">
        <v>0</v>
      </c>
      <c r="AC19" s="5">
        <v>8000000</v>
      </c>
      <c r="AD19" s="5">
        <v>129866667</v>
      </c>
      <c r="AE19" s="5">
        <v>0</v>
      </c>
      <c r="AF19" s="4" t="s">
        <v>82</v>
      </c>
      <c r="AG19" s="4" t="s">
        <v>191</v>
      </c>
      <c r="AH19" s="3">
        <v>0</v>
      </c>
      <c r="AI19" s="4" t="s">
        <v>192</v>
      </c>
      <c r="AJ19" s="4" t="s">
        <v>85</v>
      </c>
      <c r="AK19" s="4" t="s">
        <v>86</v>
      </c>
      <c r="AL19" s="4" t="s">
        <v>87</v>
      </c>
      <c r="AM19" s="4" t="s">
        <v>87</v>
      </c>
      <c r="AN19" s="5">
        <v>0</v>
      </c>
      <c r="AO19" s="4" t="s">
        <v>88</v>
      </c>
    </row>
    <row r="20" spans="1:41" ht="20.25" customHeight="1" x14ac:dyDescent="0.25">
      <c r="A20" s="3" t="s">
        <v>193</v>
      </c>
      <c r="B20" s="4" t="s">
        <v>68</v>
      </c>
      <c r="C20" s="4" t="s">
        <v>69</v>
      </c>
      <c r="D20" s="4" t="s">
        <v>70</v>
      </c>
      <c r="E20" s="4" t="s">
        <v>194</v>
      </c>
      <c r="F20" s="4" t="s">
        <v>137</v>
      </c>
      <c r="G20" s="4">
        <v>51995430</v>
      </c>
      <c r="H20" s="4" t="s">
        <v>195</v>
      </c>
      <c r="I20" s="4" t="s">
        <v>74</v>
      </c>
      <c r="J20" s="4" t="s">
        <v>139</v>
      </c>
      <c r="K20" s="3">
        <v>335</v>
      </c>
      <c r="L20" s="3" t="s">
        <v>76</v>
      </c>
      <c r="M20" s="3" t="s">
        <v>196</v>
      </c>
      <c r="N20" s="3"/>
      <c r="O20" s="3" t="s">
        <v>197</v>
      </c>
      <c r="P20" s="3" t="s">
        <v>79</v>
      </c>
      <c r="Q20" s="3" t="str">
        <f t="shared" si="0"/>
        <v>mayo</v>
      </c>
      <c r="R20" s="3" t="s">
        <v>106</v>
      </c>
      <c r="S20" s="3" t="s">
        <v>196</v>
      </c>
      <c r="T20" s="4" t="s">
        <v>81</v>
      </c>
      <c r="U20" s="5">
        <v>1155000</v>
      </c>
      <c r="V20" s="5">
        <v>0</v>
      </c>
      <c r="W20" s="5">
        <v>114345000</v>
      </c>
      <c r="X20" s="5">
        <v>0</v>
      </c>
      <c r="Y20" s="5">
        <v>115500000</v>
      </c>
      <c r="Z20" s="5">
        <v>0</v>
      </c>
      <c r="AA20" s="5">
        <v>55000000</v>
      </c>
      <c r="AB20" s="5">
        <v>0</v>
      </c>
      <c r="AC20" s="5">
        <v>11000000</v>
      </c>
      <c r="AD20" s="5">
        <v>170500000</v>
      </c>
      <c r="AE20" s="5">
        <v>0</v>
      </c>
      <c r="AF20" s="4" t="s">
        <v>97</v>
      </c>
      <c r="AG20" s="4" t="s">
        <v>134</v>
      </c>
      <c r="AH20" s="3">
        <v>0</v>
      </c>
      <c r="AI20" s="4" t="s">
        <v>99</v>
      </c>
      <c r="AJ20" s="4" t="s">
        <v>85</v>
      </c>
      <c r="AK20" s="4" t="s">
        <v>86</v>
      </c>
      <c r="AL20" s="4" t="s">
        <v>87</v>
      </c>
      <c r="AM20" s="4" t="s">
        <v>87</v>
      </c>
      <c r="AN20" s="5">
        <v>0</v>
      </c>
      <c r="AO20" s="4" t="s">
        <v>88</v>
      </c>
    </row>
    <row r="21" spans="1:41" ht="20.25" customHeight="1" x14ac:dyDescent="0.25">
      <c r="A21" s="3" t="s">
        <v>198</v>
      </c>
      <c r="B21" s="4" t="s">
        <v>68</v>
      </c>
      <c r="C21" s="4" t="s">
        <v>69</v>
      </c>
      <c r="D21" s="4" t="s">
        <v>70</v>
      </c>
      <c r="E21" s="4" t="s">
        <v>199</v>
      </c>
      <c r="F21" s="4" t="s">
        <v>137</v>
      </c>
      <c r="G21" s="4">
        <v>1019044759</v>
      </c>
      <c r="H21" s="4" t="s">
        <v>200</v>
      </c>
      <c r="I21" s="4" t="s">
        <v>74</v>
      </c>
      <c r="J21" s="4" t="s">
        <v>139</v>
      </c>
      <c r="K21" s="3">
        <v>335</v>
      </c>
      <c r="L21" s="3" t="s">
        <v>76</v>
      </c>
      <c r="M21" s="3" t="s">
        <v>201</v>
      </c>
      <c r="N21" s="3"/>
      <c r="O21" s="3" t="s">
        <v>197</v>
      </c>
      <c r="P21" s="3" t="s">
        <v>79</v>
      </c>
      <c r="Q21" s="3" t="str">
        <f t="shared" si="0"/>
        <v>enero</v>
      </c>
      <c r="R21" s="3" t="s">
        <v>202</v>
      </c>
      <c r="S21" s="3" t="s">
        <v>201</v>
      </c>
      <c r="T21" s="4" t="s">
        <v>81</v>
      </c>
      <c r="U21" s="5">
        <v>1102500</v>
      </c>
      <c r="V21" s="5">
        <v>0</v>
      </c>
      <c r="W21" s="5">
        <v>109147500</v>
      </c>
      <c r="X21" s="5">
        <v>0</v>
      </c>
      <c r="Y21" s="5">
        <v>110250000</v>
      </c>
      <c r="Z21" s="5">
        <v>0</v>
      </c>
      <c r="AA21" s="5">
        <v>10500000</v>
      </c>
      <c r="AB21" s="5">
        <v>0</v>
      </c>
      <c r="AC21" s="5">
        <v>10500000</v>
      </c>
      <c r="AD21" s="5">
        <v>120750000</v>
      </c>
      <c r="AE21" s="5">
        <v>0</v>
      </c>
      <c r="AF21" s="4" t="s">
        <v>203</v>
      </c>
      <c r="AG21" s="4" t="s">
        <v>134</v>
      </c>
      <c r="AH21" s="3">
        <v>0</v>
      </c>
      <c r="AI21" s="4" t="s">
        <v>204</v>
      </c>
      <c r="AJ21" s="4" t="s">
        <v>85</v>
      </c>
      <c r="AK21" s="4" t="s">
        <v>86</v>
      </c>
      <c r="AL21" s="4" t="s">
        <v>87</v>
      </c>
      <c r="AM21" s="4" t="s">
        <v>87</v>
      </c>
      <c r="AN21" s="5">
        <v>0</v>
      </c>
      <c r="AO21" s="4" t="s">
        <v>88</v>
      </c>
    </row>
    <row r="22" spans="1:41" ht="20.25" customHeight="1" x14ac:dyDescent="0.25">
      <c r="A22" s="3" t="s">
        <v>205</v>
      </c>
      <c r="B22" s="4" t="s">
        <v>68</v>
      </c>
      <c r="C22" s="4" t="s">
        <v>69</v>
      </c>
      <c r="D22" s="4" t="s">
        <v>70</v>
      </c>
      <c r="E22" s="4" t="s">
        <v>206</v>
      </c>
      <c r="F22" s="4" t="s">
        <v>137</v>
      </c>
      <c r="G22" s="4">
        <v>1056592320</v>
      </c>
      <c r="H22" s="4" t="s">
        <v>207</v>
      </c>
      <c r="I22" s="4" t="s">
        <v>74</v>
      </c>
      <c r="J22" s="4" t="s">
        <v>139</v>
      </c>
      <c r="K22" s="3">
        <v>335</v>
      </c>
      <c r="L22" s="3" t="s">
        <v>76</v>
      </c>
      <c r="M22" s="3" t="s">
        <v>208</v>
      </c>
      <c r="N22" s="3"/>
      <c r="O22" s="3" t="s">
        <v>209</v>
      </c>
      <c r="P22" s="3" t="s">
        <v>79</v>
      </c>
      <c r="Q22" s="3" t="str">
        <f t="shared" si="0"/>
        <v>mayo</v>
      </c>
      <c r="R22" s="3" t="s">
        <v>106</v>
      </c>
      <c r="S22" s="3" t="s">
        <v>208</v>
      </c>
      <c r="T22" s="4" t="s">
        <v>81</v>
      </c>
      <c r="U22" s="5">
        <v>441000</v>
      </c>
      <c r="V22" s="5">
        <v>0</v>
      </c>
      <c r="W22" s="5">
        <v>43659000</v>
      </c>
      <c r="X22" s="5">
        <v>0</v>
      </c>
      <c r="Y22" s="5">
        <v>44100000</v>
      </c>
      <c r="Z22" s="5">
        <v>0</v>
      </c>
      <c r="AA22" s="5">
        <v>21000000</v>
      </c>
      <c r="AB22" s="5">
        <v>0</v>
      </c>
      <c r="AC22" s="5">
        <v>4200000</v>
      </c>
      <c r="AD22" s="5">
        <v>65100000</v>
      </c>
      <c r="AE22" s="5">
        <v>0</v>
      </c>
      <c r="AF22" s="4" t="s">
        <v>97</v>
      </c>
      <c r="AG22" s="4" t="s">
        <v>134</v>
      </c>
      <c r="AH22" s="3">
        <v>0</v>
      </c>
      <c r="AI22" s="4" t="s">
        <v>99</v>
      </c>
      <c r="AJ22" s="4" t="s">
        <v>85</v>
      </c>
      <c r="AK22" s="4" t="s">
        <v>86</v>
      </c>
      <c r="AL22" s="4" t="s">
        <v>87</v>
      </c>
      <c r="AM22" s="4" t="s">
        <v>149</v>
      </c>
      <c r="AN22" s="5">
        <v>0</v>
      </c>
      <c r="AO22" s="4" t="s">
        <v>88</v>
      </c>
    </row>
    <row r="23" spans="1:41" ht="20.25" customHeight="1" x14ac:dyDescent="0.25">
      <c r="A23" s="3" t="s">
        <v>210</v>
      </c>
      <c r="B23" s="4" t="s">
        <v>68</v>
      </c>
      <c r="C23" s="4" t="s">
        <v>69</v>
      </c>
      <c r="D23" s="4" t="s">
        <v>70</v>
      </c>
      <c r="E23" s="4" t="s">
        <v>211</v>
      </c>
      <c r="F23" s="4" t="s">
        <v>137</v>
      </c>
      <c r="G23" s="4">
        <v>1018468547</v>
      </c>
      <c r="H23" s="4" t="s">
        <v>212</v>
      </c>
      <c r="I23" s="4" t="s">
        <v>74</v>
      </c>
      <c r="J23" s="4" t="s">
        <v>139</v>
      </c>
      <c r="K23" s="3">
        <v>335</v>
      </c>
      <c r="L23" s="3" t="s">
        <v>76</v>
      </c>
      <c r="M23" s="3" t="s">
        <v>208</v>
      </c>
      <c r="N23" s="3"/>
      <c r="O23" s="3" t="s">
        <v>213</v>
      </c>
      <c r="P23" s="3" t="s">
        <v>79</v>
      </c>
      <c r="Q23" s="3" t="str">
        <f t="shared" si="0"/>
        <v>marzo</v>
      </c>
      <c r="R23" s="3" t="s">
        <v>214</v>
      </c>
      <c r="S23" s="3" t="s">
        <v>208</v>
      </c>
      <c r="T23" s="4" t="s">
        <v>81</v>
      </c>
      <c r="U23" s="5">
        <v>0</v>
      </c>
      <c r="V23" s="5">
        <v>0</v>
      </c>
      <c r="W23" s="5">
        <v>65306667</v>
      </c>
      <c r="X23" s="5">
        <v>0</v>
      </c>
      <c r="Y23" s="5">
        <v>65306667</v>
      </c>
      <c r="Z23" s="5">
        <v>0</v>
      </c>
      <c r="AA23" s="5">
        <v>0</v>
      </c>
      <c r="AB23" s="5">
        <v>0</v>
      </c>
      <c r="AC23" s="5">
        <v>6200000</v>
      </c>
      <c r="AD23" s="5">
        <v>77706667</v>
      </c>
      <c r="AE23" s="5">
        <v>0</v>
      </c>
      <c r="AF23" s="4" t="s">
        <v>203</v>
      </c>
      <c r="AG23" s="4" t="s">
        <v>125</v>
      </c>
      <c r="AH23" s="3">
        <v>0</v>
      </c>
      <c r="AI23" s="4" t="s">
        <v>215</v>
      </c>
      <c r="AJ23" s="4" t="s">
        <v>85</v>
      </c>
      <c r="AK23" s="4" t="s">
        <v>86</v>
      </c>
      <c r="AL23" s="4" t="s">
        <v>87</v>
      </c>
      <c r="AM23" s="4" t="s">
        <v>87</v>
      </c>
      <c r="AN23" s="5">
        <v>0</v>
      </c>
      <c r="AO23" s="4" t="s">
        <v>216</v>
      </c>
    </row>
    <row r="24" spans="1:41" ht="20.25" customHeight="1" x14ac:dyDescent="0.25">
      <c r="A24" s="3" t="s">
        <v>217</v>
      </c>
      <c r="B24" s="4" t="s">
        <v>68</v>
      </c>
      <c r="C24" s="4" t="s">
        <v>69</v>
      </c>
      <c r="D24" s="4" t="s">
        <v>70</v>
      </c>
      <c r="E24" s="4" t="s">
        <v>218</v>
      </c>
      <c r="F24" s="4" t="s">
        <v>219</v>
      </c>
      <c r="G24" s="4">
        <v>10185475</v>
      </c>
      <c r="H24" s="4" t="s">
        <v>220</v>
      </c>
      <c r="I24" s="4" t="s">
        <v>74</v>
      </c>
      <c r="J24" s="4" t="s">
        <v>221</v>
      </c>
      <c r="K24" s="3">
        <v>311</v>
      </c>
      <c r="L24" s="3" t="s">
        <v>76</v>
      </c>
      <c r="M24" s="3" t="s">
        <v>222</v>
      </c>
      <c r="N24" s="3"/>
      <c r="O24" s="3" t="s">
        <v>223</v>
      </c>
      <c r="P24" s="3" t="s">
        <v>224</v>
      </c>
      <c r="Q24" s="3" t="str">
        <f t="shared" si="0"/>
        <v>enero</v>
      </c>
      <c r="R24" s="3" t="s">
        <v>224</v>
      </c>
      <c r="S24" s="3" t="s">
        <v>222</v>
      </c>
      <c r="T24" s="4" t="s">
        <v>81</v>
      </c>
      <c r="U24" s="5">
        <v>0</v>
      </c>
      <c r="V24" s="5">
        <v>0</v>
      </c>
      <c r="W24" s="5">
        <v>80341667</v>
      </c>
      <c r="X24" s="5">
        <v>0</v>
      </c>
      <c r="Y24" s="5">
        <v>80341667</v>
      </c>
      <c r="Z24" s="5">
        <v>0</v>
      </c>
      <c r="AA24" s="5">
        <v>0</v>
      </c>
      <c r="AB24" s="5">
        <v>0</v>
      </c>
      <c r="AC24" s="5">
        <v>7750000</v>
      </c>
      <c r="AD24" s="5">
        <v>80341667</v>
      </c>
      <c r="AE24" s="5">
        <v>0</v>
      </c>
      <c r="AF24" s="4" t="s">
        <v>225</v>
      </c>
      <c r="AG24" s="4" t="s">
        <v>226</v>
      </c>
      <c r="AH24" s="3">
        <v>0</v>
      </c>
      <c r="AI24" s="4" t="s">
        <v>227</v>
      </c>
      <c r="AJ24" s="4" t="s">
        <v>85</v>
      </c>
      <c r="AK24" s="4" t="s">
        <v>86</v>
      </c>
      <c r="AL24" s="4" t="s">
        <v>87</v>
      </c>
      <c r="AM24" s="4" t="s">
        <v>87</v>
      </c>
      <c r="AN24" s="5"/>
      <c r="AO24" s="4" t="s">
        <v>88</v>
      </c>
    </row>
    <row r="25" spans="1:41" ht="20.25" customHeight="1" x14ac:dyDescent="0.25">
      <c r="A25" s="3" t="s">
        <v>228</v>
      </c>
      <c r="B25" s="4" t="s">
        <v>68</v>
      </c>
      <c r="C25" s="4" t="s">
        <v>69</v>
      </c>
      <c r="D25" s="4" t="s">
        <v>70</v>
      </c>
      <c r="E25" s="4" t="s">
        <v>229</v>
      </c>
      <c r="F25" s="4" t="s">
        <v>91</v>
      </c>
      <c r="G25" s="4">
        <v>49795905</v>
      </c>
      <c r="H25" s="4" t="s">
        <v>230</v>
      </c>
      <c r="I25" s="4" t="s">
        <v>74</v>
      </c>
      <c r="J25" s="4" t="s">
        <v>93</v>
      </c>
      <c r="K25" s="3">
        <v>306</v>
      </c>
      <c r="L25" s="3" t="s">
        <v>76</v>
      </c>
      <c r="M25" s="3" t="s">
        <v>231</v>
      </c>
      <c r="N25" s="3"/>
      <c r="O25" s="3" t="s">
        <v>232</v>
      </c>
      <c r="P25" s="3" t="s">
        <v>79</v>
      </c>
      <c r="Q25" s="3" t="str">
        <f t="shared" si="0"/>
        <v>marzo</v>
      </c>
      <c r="R25" s="3" t="s">
        <v>180</v>
      </c>
      <c r="S25" s="3" t="s">
        <v>231</v>
      </c>
      <c r="T25" s="4" t="s">
        <v>81</v>
      </c>
      <c r="U25" s="5">
        <v>45500000</v>
      </c>
      <c r="V25" s="5">
        <v>0</v>
      </c>
      <c r="W25" s="5">
        <v>19500000</v>
      </c>
      <c r="X25" s="5">
        <v>0</v>
      </c>
      <c r="Y25" s="5">
        <v>65000000</v>
      </c>
      <c r="Z25" s="5">
        <v>0</v>
      </c>
      <c r="AA25" s="5">
        <v>19500000</v>
      </c>
      <c r="AB25" s="5">
        <v>0</v>
      </c>
      <c r="AC25" s="5">
        <v>6500000</v>
      </c>
      <c r="AD25" s="5">
        <v>84500000</v>
      </c>
      <c r="AE25" s="5">
        <v>0</v>
      </c>
      <c r="AF25" s="4" t="s">
        <v>82</v>
      </c>
      <c r="AG25" s="4" t="s">
        <v>233</v>
      </c>
      <c r="AH25" s="3">
        <v>0</v>
      </c>
      <c r="AI25" s="4" t="s">
        <v>234</v>
      </c>
      <c r="AJ25" s="4" t="s">
        <v>85</v>
      </c>
      <c r="AK25" s="4" t="s">
        <v>86</v>
      </c>
      <c r="AL25" s="4" t="s">
        <v>87</v>
      </c>
      <c r="AM25" s="4" t="s">
        <v>87</v>
      </c>
      <c r="AN25" s="5">
        <v>0</v>
      </c>
      <c r="AO25" s="4" t="s">
        <v>88</v>
      </c>
    </row>
    <row r="26" spans="1:41" ht="20.25" customHeight="1" x14ac:dyDescent="0.25">
      <c r="A26" s="3" t="s">
        <v>235</v>
      </c>
      <c r="B26" s="4" t="s">
        <v>68</v>
      </c>
      <c r="C26" s="4" t="s">
        <v>69</v>
      </c>
      <c r="D26" s="4" t="s">
        <v>70</v>
      </c>
      <c r="E26" s="4" t="s">
        <v>236</v>
      </c>
      <c r="F26" s="4" t="s">
        <v>137</v>
      </c>
      <c r="G26" s="4">
        <v>1003880978</v>
      </c>
      <c r="H26" s="4" t="s">
        <v>237</v>
      </c>
      <c r="I26" s="4" t="s">
        <v>74</v>
      </c>
      <c r="J26" s="4" t="s">
        <v>238</v>
      </c>
      <c r="K26" s="3">
        <v>335</v>
      </c>
      <c r="L26" s="3" t="s">
        <v>76</v>
      </c>
      <c r="M26" s="3" t="s">
        <v>239</v>
      </c>
      <c r="N26" s="3"/>
      <c r="O26" s="3" t="s">
        <v>240</v>
      </c>
      <c r="P26" s="3" t="s">
        <v>79</v>
      </c>
      <c r="Q26" s="3" t="str">
        <f t="shared" si="0"/>
        <v>marzo</v>
      </c>
      <c r="R26" s="3" t="s">
        <v>180</v>
      </c>
      <c r="S26" s="3" t="s">
        <v>239</v>
      </c>
      <c r="T26" s="4" t="s">
        <v>81</v>
      </c>
      <c r="U26" s="5">
        <v>0</v>
      </c>
      <c r="V26" s="5">
        <v>0</v>
      </c>
      <c r="W26" s="5">
        <v>40590000</v>
      </c>
      <c r="X26" s="5">
        <v>0</v>
      </c>
      <c r="Y26" s="5">
        <v>40590000</v>
      </c>
      <c r="Z26" s="5">
        <v>0</v>
      </c>
      <c r="AA26" s="5">
        <v>12300000</v>
      </c>
      <c r="AB26" s="5">
        <v>0</v>
      </c>
      <c r="AC26" s="5">
        <v>4100000</v>
      </c>
      <c r="AD26" s="5">
        <v>52890000</v>
      </c>
      <c r="AE26" s="5">
        <v>0</v>
      </c>
      <c r="AF26" s="4" t="s">
        <v>97</v>
      </c>
      <c r="AG26" s="4" t="s">
        <v>134</v>
      </c>
      <c r="AH26" s="3">
        <v>0</v>
      </c>
      <c r="AI26" s="4" t="s">
        <v>241</v>
      </c>
      <c r="AJ26" s="4" t="s">
        <v>85</v>
      </c>
      <c r="AK26" s="4" t="s">
        <v>86</v>
      </c>
      <c r="AL26" s="4" t="s">
        <v>87</v>
      </c>
      <c r="AM26" s="4" t="s">
        <v>87</v>
      </c>
      <c r="AN26" s="5">
        <v>0</v>
      </c>
      <c r="AO26" s="4" t="s">
        <v>88</v>
      </c>
    </row>
    <row r="27" spans="1:41" ht="20.25" customHeight="1" x14ac:dyDescent="0.25">
      <c r="A27" s="3" t="s">
        <v>242</v>
      </c>
      <c r="B27" s="4" t="s">
        <v>68</v>
      </c>
      <c r="C27" s="4" t="s">
        <v>69</v>
      </c>
      <c r="D27" s="4" t="s">
        <v>70</v>
      </c>
      <c r="E27" s="4" t="s">
        <v>243</v>
      </c>
      <c r="F27" s="4" t="s">
        <v>137</v>
      </c>
      <c r="G27" s="4">
        <v>1019125316</v>
      </c>
      <c r="H27" s="4" t="s">
        <v>244</v>
      </c>
      <c r="I27" s="4" t="s">
        <v>74</v>
      </c>
      <c r="J27" s="4" t="s">
        <v>139</v>
      </c>
      <c r="K27" s="3">
        <v>335</v>
      </c>
      <c r="L27" s="3" t="s">
        <v>76</v>
      </c>
      <c r="M27" s="3" t="s">
        <v>245</v>
      </c>
      <c r="N27" s="3"/>
      <c r="O27" s="3" t="s">
        <v>246</v>
      </c>
      <c r="P27" s="3" t="s">
        <v>79</v>
      </c>
      <c r="Q27" s="3" t="str">
        <f t="shared" si="0"/>
        <v>marzo</v>
      </c>
      <c r="R27" s="3" t="s">
        <v>180</v>
      </c>
      <c r="S27" s="3" t="s">
        <v>245</v>
      </c>
      <c r="T27" s="4" t="s">
        <v>81</v>
      </c>
      <c r="U27" s="5">
        <v>0</v>
      </c>
      <c r="V27" s="5">
        <v>0</v>
      </c>
      <c r="W27" s="5">
        <v>50333333</v>
      </c>
      <c r="X27" s="5">
        <v>0</v>
      </c>
      <c r="Y27" s="5">
        <v>50333333</v>
      </c>
      <c r="Z27" s="5">
        <v>0</v>
      </c>
      <c r="AA27" s="5">
        <v>15000000</v>
      </c>
      <c r="AB27" s="5">
        <v>0</v>
      </c>
      <c r="AC27" s="5">
        <v>5000000</v>
      </c>
      <c r="AD27" s="5">
        <v>65333333</v>
      </c>
      <c r="AE27" s="5">
        <v>0</v>
      </c>
      <c r="AF27" s="4" t="s">
        <v>129</v>
      </c>
      <c r="AG27" s="4" t="s">
        <v>247</v>
      </c>
      <c r="AH27" s="3">
        <v>0</v>
      </c>
      <c r="AI27" s="4" t="s">
        <v>248</v>
      </c>
      <c r="AJ27" s="4" t="s">
        <v>85</v>
      </c>
      <c r="AK27" s="4" t="s">
        <v>86</v>
      </c>
      <c r="AL27" s="4" t="s">
        <v>249</v>
      </c>
      <c r="AM27" s="4" t="s">
        <v>149</v>
      </c>
      <c r="AN27" s="5">
        <v>0</v>
      </c>
      <c r="AO27" s="4" t="s">
        <v>88</v>
      </c>
    </row>
    <row r="28" spans="1:41" ht="20.25" customHeight="1" x14ac:dyDescent="0.25">
      <c r="A28" s="3" t="s">
        <v>250</v>
      </c>
      <c r="B28" s="4" t="s">
        <v>68</v>
      </c>
      <c r="C28" s="4" t="s">
        <v>69</v>
      </c>
      <c r="D28" s="4" t="s">
        <v>70</v>
      </c>
      <c r="E28" s="4" t="s">
        <v>251</v>
      </c>
      <c r="F28" s="4" t="s">
        <v>137</v>
      </c>
      <c r="G28" s="4">
        <v>1015414170</v>
      </c>
      <c r="H28" s="4" t="s">
        <v>252</v>
      </c>
      <c r="I28" s="4" t="s">
        <v>74</v>
      </c>
      <c r="J28" s="4" t="s">
        <v>139</v>
      </c>
      <c r="K28" s="3">
        <v>335</v>
      </c>
      <c r="L28" s="3" t="s">
        <v>76</v>
      </c>
      <c r="M28" s="3" t="s">
        <v>253</v>
      </c>
      <c r="N28" s="3"/>
      <c r="O28" s="3" t="s">
        <v>240</v>
      </c>
      <c r="P28" s="3" t="s">
        <v>79</v>
      </c>
      <c r="Q28" s="3" t="str">
        <f t="shared" si="0"/>
        <v>febrero</v>
      </c>
      <c r="R28" s="3" t="s">
        <v>254</v>
      </c>
      <c r="S28" s="3" t="s">
        <v>253</v>
      </c>
      <c r="T28" s="4" t="s">
        <v>81</v>
      </c>
      <c r="U28" s="5">
        <v>0</v>
      </c>
      <c r="V28" s="5">
        <v>0</v>
      </c>
      <c r="W28" s="5">
        <v>125833333</v>
      </c>
      <c r="X28" s="5">
        <v>0</v>
      </c>
      <c r="Y28" s="5">
        <v>125833333</v>
      </c>
      <c r="Z28" s="5">
        <v>0</v>
      </c>
      <c r="AA28" s="5">
        <v>25000000</v>
      </c>
      <c r="AB28" s="5">
        <v>0</v>
      </c>
      <c r="AC28" s="5">
        <v>12500000</v>
      </c>
      <c r="AD28" s="5">
        <v>150833333</v>
      </c>
      <c r="AE28" s="5">
        <v>0</v>
      </c>
      <c r="AF28" s="4" t="s">
        <v>124</v>
      </c>
      <c r="AG28" s="4" t="s">
        <v>247</v>
      </c>
      <c r="AH28" s="3">
        <v>0</v>
      </c>
      <c r="AI28" s="4" t="s">
        <v>255</v>
      </c>
      <c r="AJ28" s="4" t="s">
        <v>85</v>
      </c>
      <c r="AK28" s="4" t="s">
        <v>86</v>
      </c>
      <c r="AL28" s="4" t="s">
        <v>87</v>
      </c>
      <c r="AM28" s="4" t="s">
        <v>87</v>
      </c>
      <c r="AN28" s="5">
        <v>0</v>
      </c>
      <c r="AO28" s="4" t="s">
        <v>88</v>
      </c>
    </row>
    <row r="29" spans="1:41" ht="20.25" customHeight="1" x14ac:dyDescent="0.25">
      <c r="A29" s="3" t="s">
        <v>256</v>
      </c>
      <c r="B29" s="4" t="s">
        <v>68</v>
      </c>
      <c r="C29" s="4" t="s">
        <v>69</v>
      </c>
      <c r="D29" s="4" t="s">
        <v>70</v>
      </c>
      <c r="E29" s="4" t="s">
        <v>257</v>
      </c>
      <c r="F29" s="4" t="s">
        <v>137</v>
      </c>
      <c r="G29" s="4">
        <v>1032249338</v>
      </c>
      <c r="H29" s="4" t="s">
        <v>258</v>
      </c>
      <c r="I29" s="4" t="s">
        <v>74</v>
      </c>
      <c r="J29" s="4" t="s">
        <v>139</v>
      </c>
      <c r="K29" s="3">
        <v>330</v>
      </c>
      <c r="L29" s="3" t="s">
        <v>76</v>
      </c>
      <c r="M29" s="3" t="s">
        <v>240</v>
      </c>
      <c r="N29" s="3"/>
      <c r="O29" s="3" t="s">
        <v>259</v>
      </c>
      <c r="P29" s="3" t="s">
        <v>79</v>
      </c>
      <c r="Q29" s="3" t="str">
        <f t="shared" si="0"/>
        <v>marzo</v>
      </c>
      <c r="R29" s="3" t="s">
        <v>180</v>
      </c>
      <c r="S29" s="3" t="s">
        <v>240</v>
      </c>
      <c r="T29" s="4" t="s">
        <v>81</v>
      </c>
      <c r="U29" s="5">
        <v>0</v>
      </c>
      <c r="V29" s="5">
        <v>0</v>
      </c>
      <c r="W29" s="5">
        <v>77066667</v>
      </c>
      <c r="X29" s="5">
        <v>0</v>
      </c>
      <c r="Y29" s="5">
        <v>77066667</v>
      </c>
      <c r="Z29" s="5">
        <v>0</v>
      </c>
      <c r="AA29" s="5">
        <v>24000000</v>
      </c>
      <c r="AB29" s="5">
        <v>0</v>
      </c>
      <c r="AC29" s="5">
        <v>8000000</v>
      </c>
      <c r="AD29" s="5">
        <v>101066667</v>
      </c>
      <c r="AE29" s="5">
        <v>0</v>
      </c>
      <c r="AF29" s="4" t="s">
        <v>97</v>
      </c>
      <c r="AG29" s="4" t="s">
        <v>260</v>
      </c>
      <c r="AH29" s="3">
        <v>0</v>
      </c>
      <c r="AI29" s="4" t="s">
        <v>261</v>
      </c>
      <c r="AJ29" s="4" t="s">
        <v>85</v>
      </c>
      <c r="AK29" s="4" t="s">
        <v>86</v>
      </c>
      <c r="AL29" s="4" t="s">
        <v>87</v>
      </c>
      <c r="AM29" s="4" t="s">
        <v>87</v>
      </c>
      <c r="AN29" s="5">
        <v>0</v>
      </c>
      <c r="AO29" s="4" t="s">
        <v>88</v>
      </c>
    </row>
    <row r="30" spans="1:41" ht="20.25" customHeight="1" x14ac:dyDescent="0.25">
      <c r="A30" s="3" t="s">
        <v>262</v>
      </c>
      <c r="B30" s="4" t="s">
        <v>68</v>
      </c>
      <c r="C30" s="4" t="s">
        <v>69</v>
      </c>
      <c r="D30" s="4" t="s">
        <v>70</v>
      </c>
      <c r="E30" s="4" t="s">
        <v>263</v>
      </c>
      <c r="F30" s="4" t="s">
        <v>72</v>
      </c>
      <c r="G30" s="4">
        <v>1024516243</v>
      </c>
      <c r="H30" s="4" t="s">
        <v>264</v>
      </c>
      <c r="I30" s="4" t="s">
        <v>74</v>
      </c>
      <c r="J30" s="4" t="s">
        <v>75</v>
      </c>
      <c r="K30" s="3">
        <v>306</v>
      </c>
      <c r="L30" s="3" t="s">
        <v>76</v>
      </c>
      <c r="M30" s="3" t="s">
        <v>240</v>
      </c>
      <c r="N30" s="3"/>
      <c r="O30" s="3" t="s">
        <v>265</v>
      </c>
      <c r="P30" s="3" t="s">
        <v>79</v>
      </c>
      <c r="Q30" s="3" t="str">
        <f t="shared" si="0"/>
        <v>abril</v>
      </c>
      <c r="R30" s="3" t="s">
        <v>96</v>
      </c>
      <c r="S30" s="3" t="s">
        <v>240</v>
      </c>
      <c r="T30" s="4" t="s">
        <v>81</v>
      </c>
      <c r="U30" s="5">
        <v>490000</v>
      </c>
      <c r="V30" s="5">
        <v>0</v>
      </c>
      <c r="W30" s="5">
        <v>48343333</v>
      </c>
      <c r="X30" s="5">
        <v>0</v>
      </c>
      <c r="Y30" s="5">
        <v>48833333</v>
      </c>
      <c r="Z30" s="5">
        <v>0</v>
      </c>
      <c r="AA30" s="5">
        <v>20000000</v>
      </c>
      <c r="AB30" s="5">
        <v>0</v>
      </c>
      <c r="AC30" s="5">
        <v>5000000</v>
      </c>
      <c r="AD30" s="5">
        <v>68833333</v>
      </c>
      <c r="AE30" s="5">
        <v>0</v>
      </c>
      <c r="AF30" s="4" t="s">
        <v>129</v>
      </c>
      <c r="AG30" s="4" t="s">
        <v>134</v>
      </c>
      <c r="AH30" s="3">
        <v>0</v>
      </c>
      <c r="AI30" s="4" t="s">
        <v>266</v>
      </c>
      <c r="AJ30" s="4" t="s">
        <v>85</v>
      </c>
      <c r="AK30" s="4" t="s">
        <v>86</v>
      </c>
      <c r="AL30" s="4" t="s">
        <v>87</v>
      </c>
      <c r="AM30" s="4" t="s">
        <v>87</v>
      </c>
      <c r="AN30" s="5">
        <v>0</v>
      </c>
      <c r="AO30" s="4" t="s">
        <v>88</v>
      </c>
    </row>
    <row r="31" spans="1:41" ht="20.25" customHeight="1" x14ac:dyDescent="0.25">
      <c r="A31" s="3" t="s">
        <v>267</v>
      </c>
      <c r="B31" s="4" t="s">
        <v>68</v>
      </c>
      <c r="C31" s="4" t="s">
        <v>69</v>
      </c>
      <c r="D31" s="4" t="s">
        <v>70</v>
      </c>
      <c r="E31" s="4" t="s">
        <v>268</v>
      </c>
      <c r="F31" s="4" t="s">
        <v>72</v>
      </c>
      <c r="G31" s="4">
        <v>13860857</v>
      </c>
      <c r="H31" s="4" t="s">
        <v>269</v>
      </c>
      <c r="I31" s="4" t="s">
        <v>74</v>
      </c>
      <c r="J31" s="4" t="s">
        <v>75</v>
      </c>
      <c r="K31" s="3">
        <v>306</v>
      </c>
      <c r="L31" s="3" t="s">
        <v>76</v>
      </c>
      <c r="M31" s="3" t="s">
        <v>259</v>
      </c>
      <c r="N31" s="3"/>
      <c r="O31" s="3" t="s">
        <v>265</v>
      </c>
      <c r="P31" s="3" t="s">
        <v>79</v>
      </c>
      <c r="Q31" s="3" t="str">
        <f t="shared" si="0"/>
        <v>febrero</v>
      </c>
      <c r="R31" s="3" t="s">
        <v>254</v>
      </c>
      <c r="S31" s="3" t="s">
        <v>259</v>
      </c>
      <c r="T31" s="4" t="s">
        <v>81</v>
      </c>
      <c r="U31" s="5">
        <v>956667</v>
      </c>
      <c r="V31" s="5">
        <v>0</v>
      </c>
      <c r="W31" s="5">
        <v>94710000</v>
      </c>
      <c r="X31" s="5">
        <v>0</v>
      </c>
      <c r="Y31" s="5">
        <v>95666667</v>
      </c>
      <c r="Z31" s="5">
        <v>0</v>
      </c>
      <c r="AA31" s="5">
        <v>20000000</v>
      </c>
      <c r="AB31" s="5">
        <v>0</v>
      </c>
      <c r="AC31" s="5">
        <v>10000000</v>
      </c>
      <c r="AD31" s="5">
        <v>115666667</v>
      </c>
      <c r="AE31" s="5">
        <v>0</v>
      </c>
      <c r="AF31" s="4" t="s">
        <v>203</v>
      </c>
      <c r="AG31" s="4" t="s">
        <v>143</v>
      </c>
      <c r="AH31" s="3">
        <v>0</v>
      </c>
      <c r="AI31" s="4" t="s">
        <v>144</v>
      </c>
      <c r="AJ31" s="4" t="s">
        <v>85</v>
      </c>
      <c r="AK31" s="4" t="s">
        <v>86</v>
      </c>
      <c r="AL31" s="4" t="s">
        <v>87</v>
      </c>
      <c r="AM31" s="4" t="s">
        <v>149</v>
      </c>
      <c r="AN31" s="5">
        <v>0</v>
      </c>
      <c r="AO31" s="4" t="s">
        <v>88</v>
      </c>
    </row>
    <row r="32" spans="1:41" ht="20.25" customHeight="1" x14ac:dyDescent="0.25">
      <c r="A32" s="3" t="s">
        <v>270</v>
      </c>
      <c r="B32" s="4" t="s">
        <v>68</v>
      </c>
      <c r="C32" s="4" t="s">
        <v>69</v>
      </c>
      <c r="D32" s="4" t="s">
        <v>70</v>
      </c>
      <c r="E32" s="4" t="s">
        <v>271</v>
      </c>
      <c r="F32" s="4" t="s">
        <v>91</v>
      </c>
      <c r="G32" s="4">
        <v>72314806</v>
      </c>
      <c r="H32" s="4" t="s">
        <v>272</v>
      </c>
      <c r="I32" s="4" t="s">
        <v>74</v>
      </c>
      <c r="J32" s="4" t="s">
        <v>93</v>
      </c>
      <c r="K32" s="3">
        <v>291</v>
      </c>
      <c r="L32" s="3" t="s">
        <v>76</v>
      </c>
      <c r="M32" s="3" t="s">
        <v>273</v>
      </c>
      <c r="N32" s="3"/>
      <c r="O32" s="3" t="s">
        <v>274</v>
      </c>
      <c r="P32" s="3" t="s">
        <v>79</v>
      </c>
      <c r="Q32" s="3" t="str">
        <f t="shared" si="0"/>
        <v>abril</v>
      </c>
      <c r="R32" s="3" t="s">
        <v>96</v>
      </c>
      <c r="S32" s="3" t="s">
        <v>273</v>
      </c>
      <c r="T32" s="4" t="s">
        <v>81</v>
      </c>
      <c r="U32" s="5">
        <v>46833333</v>
      </c>
      <c r="V32" s="5">
        <v>0</v>
      </c>
      <c r="W32" s="5">
        <v>0</v>
      </c>
      <c r="X32" s="5">
        <v>0</v>
      </c>
      <c r="Y32" s="5">
        <v>47166667</v>
      </c>
      <c r="Z32" s="5">
        <v>0</v>
      </c>
      <c r="AA32" s="5">
        <v>20000000</v>
      </c>
      <c r="AB32" s="5">
        <v>0</v>
      </c>
      <c r="AC32" s="5">
        <v>5000000</v>
      </c>
      <c r="AD32" s="5">
        <v>67166667</v>
      </c>
      <c r="AE32" s="5">
        <v>0</v>
      </c>
      <c r="AF32" s="4" t="s">
        <v>153</v>
      </c>
      <c r="AG32" s="4" t="s">
        <v>134</v>
      </c>
      <c r="AH32" s="3">
        <v>0</v>
      </c>
      <c r="AI32" s="4" t="s">
        <v>266</v>
      </c>
      <c r="AJ32" s="4" t="s">
        <v>85</v>
      </c>
      <c r="AK32" s="4" t="s">
        <v>86</v>
      </c>
      <c r="AL32" s="4" t="s">
        <v>87</v>
      </c>
      <c r="AM32" s="4" t="s">
        <v>87</v>
      </c>
      <c r="AN32" s="5">
        <v>0</v>
      </c>
      <c r="AO32" s="4" t="s">
        <v>88</v>
      </c>
    </row>
    <row r="33" spans="1:41" ht="20.25" customHeight="1" x14ac:dyDescent="0.25">
      <c r="A33" s="3" t="s">
        <v>275</v>
      </c>
      <c r="B33" s="4" t="s">
        <v>68</v>
      </c>
      <c r="C33" s="4" t="s">
        <v>69</v>
      </c>
      <c r="D33" s="4" t="s">
        <v>70</v>
      </c>
      <c r="E33" s="4" t="s">
        <v>263</v>
      </c>
      <c r="F33" s="4" t="s">
        <v>72</v>
      </c>
      <c r="G33" s="4">
        <v>79974481</v>
      </c>
      <c r="H33" s="4" t="s">
        <v>276</v>
      </c>
      <c r="I33" s="4" t="s">
        <v>74</v>
      </c>
      <c r="J33" s="4" t="s">
        <v>75</v>
      </c>
      <c r="K33" s="3">
        <v>306</v>
      </c>
      <c r="L33" s="3" t="s">
        <v>76</v>
      </c>
      <c r="M33" s="3" t="s">
        <v>274</v>
      </c>
      <c r="N33" s="3"/>
      <c r="O33" s="3" t="s">
        <v>277</v>
      </c>
      <c r="P33" s="3" t="s">
        <v>79</v>
      </c>
      <c r="Q33" s="3" t="str">
        <f t="shared" si="0"/>
        <v>abril</v>
      </c>
      <c r="R33" s="3" t="s">
        <v>96</v>
      </c>
      <c r="S33" s="3" t="s">
        <v>274</v>
      </c>
      <c r="T33" s="4" t="s">
        <v>81</v>
      </c>
      <c r="U33" s="5">
        <v>2254567</v>
      </c>
      <c r="V33" s="5">
        <v>0</v>
      </c>
      <c r="W33" s="5">
        <v>36422100</v>
      </c>
      <c r="X33" s="5">
        <v>0</v>
      </c>
      <c r="Y33" s="5">
        <v>38676667</v>
      </c>
      <c r="Z33" s="5">
        <v>0</v>
      </c>
      <c r="AA33" s="5">
        <v>16400000</v>
      </c>
      <c r="AB33" s="5">
        <v>0</v>
      </c>
      <c r="AC33" s="5">
        <v>4100000</v>
      </c>
      <c r="AD33" s="5">
        <v>55076667</v>
      </c>
      <c r="AE33" s="5">
        <v>0</v>
      </c>
      <c r="AF33" s="4" t="s">
        <v>129</v>
      </c>
      <c r="AG33" s="4" t="s">
        <v>134</v>
      </c>
      <c r="AH33" s="3">
        <v>0</v>
      </c>
      <c r="AI33" s="4" t="s">
        <v>278</v>
      </c>
      <c r="AJ33" s="4" t="s">
        <v>85</v>
      </c>
      <c r="AK33" s="4" t="s">
        <v>86</v>
      </c>
      <c r="AL33" s="4" t="s">
        <v>87</v>
      </c>
      <c r="AM33" s="4" t="s">
        <v>87</v>
      </c>
      <c r="AN33" s="5">
        <v>0</v>
      </c>
      <c r="AO33" s="4" t="s">
        <v>88</v>
      </c>
    </row>
    <row r="34" spans="1:41" ht="20.25" customHeight="1" x14ac:dyDescent="0.25">
      <c r="A34" s="3" t="s">
        <v>279</v>
      </c>
      <c r="B34" s="4" t="s">
        <v>68</v>
      </c>
      <c r="C34" s="4" t="s">
        <v>69</v>
      </c>
      <c r="D34" s="4" t="s">
        <v>70</v>
      </c>
      <c r="E34" s="4" t="s">
        <v>271</v>
      </c>
      <c r="F34" s="4" t="s">
        <v>91</v>
      </c>
      <c r="G34" s="4">
        <v>37399743</v>
      </c>
      <c r="H34" s="4" t="s">
        <v>280</v>
      </c>
      <c r="I34" s="4" t="s">
        <v>74</v>
      </c>
      <c r="J34" s="4" t="s">
        <v>93</v>
      </c>
      <c r="K34" s="3">
        <v>291</v>
      </c>
      <c r="L34" s="3" t="s">
        <v>76</v>
      </c>
      <c r="M34" s="3" t="s">
        <v>246</v>
      </c>
      <c r="N34" s="3"/>
      <c r="O34" s="3" t="s">
        <v>281</v>
      </c>
      <c r="P34" s="3" t="s">
        <v>79</v>
      </c>
      <c r="Q34" s="3" t="str">
        <f t="shared" si="0"/>
        <v>marzo</v>
      </c>
      <c r="R34" s="3" t="s">
        <v>180</v>
      </c>
      <c r="S34" s="3" t="s">
        <v>246</v>
      </c>
      <c r="T34" s="4" t="s">
        <v>81</v>
      </c>
      <c r="U34" s="5">
        <v>31516667</v>
      </c>
      <c r="V34" s="5">
        <v>0</v>
      </c>
      <c r="W34" s="5">
        <v>14150000</v>
      </c>
      <c r="X34" s="5">
        <v>0</v>
      </c>
      <c r="Y34" s="5">
        <v>47166667</v>
      </c>
      <c r="Z34" s="5">
        <v>0</v>
      </c>
      <c r="AA34" s="5">
        <v>15000000</v>
      </c>
      <c r="AB34" s="5">
        <v>0</v>
      </c>
      <c r="AC34" s="5">
        <v>5000000</v>
      </c>
      <c r="AD34" s="5">
        <v>62166667</v>
      </c>
      <c r="AE34" s="5">
        <v>0</v>
      </c>
      <c r="AF34" s="4" t="s">
        <v>282</v>
      </c>
      <c r="AG34" s="4" t="s">
        <v>134</v>
      </c>
      <c r="AH34" s="3">
        <v>0</v>
      </c>
      <c r="AI34" s="4" t="s">
        <v>181</v>
      </c>
      <c r="AJ34" s="4" t="s">
        <v>85</v>
      </c>
      <c r="AK34" s="4" t="s">
        <v>283</v>
      </c>
      <c r="AL34" s="4" t="s">
        <v>284</v>
      </c>
      <c r="AM34" s="4" t="s">
        <v>87</v>
      </c>
      <c r="AN34" s="5">
        <v>0</v>
      </c>
      <c r="AO34" s="4" t="s">
        <v>88</v>
      </c>
    </row>
    <row r="35" spans="1:41" ht="20.25" customHeight="1" x14ac:dyDescent="0.25">
      <c r="A35" s="3" t="s">
        <v>285</v>
      </c>
      <c r="B35" s="4" t="s">
        <v>68</v>
      </c>
      <c r="C35" s="4" t="s">
        <v>69</v>
      </c>
      <c r="D35" s="4" t="s">
        <v>70</v>
      </c>
      <c r="E35" s="4" t="s">
        <v>268</v>
      </c>
      <c r="F35" s="4" t="s">
        <v>72</v>
      </c>
      <c r="G35" s="4">
        <v>52913968</v>
      </c>
      <c r="H35" s="4" t="s">
        <v>286</v>
      </c>
      <c r="I35" s="4" t="s">
        <v>74</v>
      </c>
      <c r="J35" s="4" t="s">
        <v>75</v>
      </c>
      <c r="K35" s="3">
        <v>281</v>
      </c>
      <c r="L35" s="3" t="s">
        <v>76</v>
      </c>
      <c r="M35" s="3" t="s">
        <v>246</v>
      </c>
      <c r="N35" s="3"/>
      <c r="O35" s="3" t="s">
        <v>287</v>
      </c>
      <c r="P35" s="3" t="s">
        <v>79</v>
      </c>
      <c r="Q35" s="3" t="str">
        <f t="shared" si="0"/>
        <v>abril</v>
      </c>
      <c r="R35" s="3" t="s">
        <v>96</v>
      </c>
      <c r="S35" s="3" t="s">
        <v>246</v>
      </c>
      <c r="T35" s="4" t="s">
        <v>81</v>
      </c>
      <c r="U35" s="5">
        <v>861000</v>
      </c>
      <c r="V35" s="5">
        <v>0</v>
      </c>
      <c r="W35" s="5">
        <v>85239000</v>
      </c>
      <c r="X35" s="5">
        <v>0</v>
      </c>
      <c r="Y35" s="5">
        <v>86100000</v>
      </c>
      <c r="Z35" s="5">
        <v>0</v>
      </c>
      <c r="AA35" s="5">
        <v>36000000</v>
      </c>
      <c r="AB35" s="5">
        <v>0</v>
      </c>
      <c r="AC35" s="5">
        <v>9000000</v>
      </c>
      <c r="AD35" s="5">
        <v>122100000</v>
      </c>
      <c r="AE35" s="5">
        <v>0</v>
      </c>
      <c r="AF35" s="4" t="s">
        <v>124</v>
      </c>
      <c r="AG35" s="4" t="s">
        <v>143</v>
      </c>
      <c r="AH35" s="3">
        <v>0</v>
      </c>
      <c r="AI35" s="4" t="s">
        <v>144</v>
      </c>
      <c r="AJ35" s="4" t="s">
        <v>85</v>
      </c>
      <c r="AK35" s="4" t="s">
        <v>283</v>
      </c>
      <c r="AL35" s="4" t="s">
        <v>87</v>
      </c>
      <c r="AM35" s="4" t="s">
        <v>87</v>
      </c>
      <c r="AN35" s="5">
        <v>0</v>
      </c>
      <c r="AO35" s="4" t="s">
        <v>88</v>
      </c>
    </row>
    <row r="36" spans="1:41" ht="20.25" customHeight="1" x14ac:dyDescent="0.25">
      <c r="A36" s="3" t="s">
        <v>288</v>
      </c>
      <c r="B36" s="4" t="s">
        <v>68</v>
      </c>
      <c r="C36" s="4" t="s">
        <v>69</v>
      </c>
      <c r="D36" s="4" t="s">
        <v>70</v>
      </c>
      <c r="E36" s="4" t="s">
        <v>289</v>
      </c>
      <c r="F36" s="4" t="s">
        <v>219</v>
      </c>
      <c r="G36" s="4">
        <v>1098728589</v>
      </c>
      <c r="H36" s="4" t="s">
        <v>290</v>
      </c>
      <c r="I36" s="4" t="s">
        <v>74</v>
      </c>
      <c r="J36" s="4" t="s">
        <v>221</v>
      </c>
      <c r="K36" s="3">
        <v>316</v>
      </c>
      <c r="L36" s="3" t="s">
        <v>76</v>
      </c>
      <c r="M36" s="3" t="s">
        <v>287</v>
      </c>
      <c r="N36" s="3"/>
      <c r="O36" s="3" t="s">
        <v>291</v>
      </c>
      <c r="P36" s="3" t="s">
        <v>292</v>
      </c>
      <c r="Q36" s="3" t="str">
        <f t="shared" si="0"/>
        <v>febrero</v>
      </c>
      <c r="R36" s="3" t="s">
        <v>292</v>
      </c>
      <c r="S36" s="3" t="s">
        <v>287</v>
      </c>
      <c r="T36" s="4" t="s">
        <v>81</v>
      </c>
      <c r="U36" s="5">
        <v>0</v>
      </c>
      <c r="V36" s="5">
        <v>0</v>
      </c>
      <c r="W36" s="5">
        <v>44240000</v>
      </c>
      <c r="X36" s="5">
        <v>0</v>
      </c>
      <c r="Y36" s="5">
        <v>44240000</v>
      </c>
      <c r="Z36" s="5">
        <v>0</v>
      </c>
      <c r="AA36" s="5">
        <v>0</v>
      </c>
      <c r="AB36" s="5">
        <v>0</v>
      </c>
      <c r="AC36" s="5">
        <v>4200000</v>
      </c>
      <c r="AD36" s="5">
        <v>44240000</v>
      </c>
      <c r="AE36" s="5">
        <v>0</v>
      </c>
      <c r="AF36" s="4" t="s">
        <v>153</v>
      </c>
      <c r="AG36" s="4" t="s">
        <v>226</v>
      </c>
      <c r="AH36" s="3">
        <v>0</v>
      </c>
      <c r="AI36" s="4" t="s">
        <v>293</v>
      </c>
      <c r="AJ36" s="4" t="s">
        <v>85</v>
      </c>
      <c r="AK36" s="4" t="s">
        <v>283</v>
      </c>
      <c r="AL36" s="4" t="s">
        <v>294</v>
      </c>
      <c r="AM36" s="4" t="s">
        <v>87</v>
      </c>
      <c r="AN36" s="5"/>
      <c r="AO36" s="4" t="s">
        <v>88</v>
      </c>
    </row>
    <row r="37" spans="1:41" ht="20.25" customHeight="1" x14ac:dyDescent="0.25">
      <c r="A37" s="3" t="s">
        <v>295</v>
      </c>
      <c r="B37" s="4" t="s">
        <v>68</v>
      </c>
      <c r="C37" s="4" t="s">
        <v>69</v>
      </c>
      <c r="D37" s="4" t="s">
        <v>70</v>
      </c>
      <c r="E37" s="4" t="s">
        <v>296</v>
      </c>
      <c r="F37" s="4" t="s">
        <v>91</v>
      </c>
      <c r="G37" s="4">
        <v>5821327</v>
      </c>
      <c r="H37" s="4" t="s">
        <v>297</v>
      </c>
      <c r="I37" s="4" t="s">
        <v>74</v>
      </c>
      <c r="J37" s="4" t="s">
        <v>93</v>
      </c>
      <c r="K37" s="3">
        <v>291</v>
      </c>
      <c r="L37" s="3" t="s">
        <v>76</v>
      </c>
      <c r="M37" s="3" t="s">
        <v>287</v>
      </c>
      <c r="N37" s="3"/>
      <c r="O37" s="3" t="s">
        <v>291</v>
      </c>
      <c r="P37" s="3" t="s">
        <v>79</v>
      </c>
      <c r="Q37" s="3" t="str">
        <f t="shared" si="0"/>
        <v>abril</v>
      </c>
      <c r="R37" s="3" t="s">
        <v>96</v>
      </c>
      <c r="S37" s="3" t="s">
        <v>281</v>
      </c>
      <c r="T37" s="4" t="s">
        <v>81</v>
      </c>
      <c r="U37" s="5">
        <v>54144000</v>
      </c>
      <c r="V37" s="5">
        <v>0</v>
      </c>
      <c r="W37" s="5">
        <v>23206000</v>
      </c>
      <c r="X37" s="5">
        <v>0</v>
      </c>
      <c r="Y37" s="5">
        <v>77350000</v>
      </c>
      <c r="Z37" s="5"/>
      <c r="AA37" s="5">
        <v>34000000</v>
      </c>
      <c r="AB37" s="5">
        <v>0</v>
      </c>
      <c r="AC37" s="5">
        <v>8500000</v>
      </c>
      <c r="AD37" s="5">
        <v>111350000</v>
      </c>
      <c r="AE37" s="5"/>
      <c r="AF37" s="4" t="s">
        <v>153</v>
      </c>
      <c r="AG37" s="4" t="s">
        <v>298</v>
      </c>
      <c r="AH37" s="3">
        <v>0</v>
      </c>
      <c r="AI37" s="4" t="s">
        <v>299</v>
      </c>
      <c r="AJ37" s="4" t="s">
        <v>85</v>
      </c>
      <c r="AK37" s="4" t="s">
        <v>283</v>
      </c>
      <c r="AL37" s="4" t="s">
        <v>300</v>
      </c>
      <c r="AM37" s="4" t="s">
        <v>149</v>
      </c>
      <c r="AN37" s="5">
        <v>0</v>
      </c>
      <c r="AO37" s="4" t="s">
        <v>88</v>
      </c>
    </row>
    <row r="38" spans="1:41" ht="20.25" customHeight="1" x14ac:dyDescent="0.25">
      <c r="A38" s="3" t="s">
        <v>301</v>
      </c>
      <c r="B38" s="4" t="s">
        <v>68</v>
      </c>
      <c r="C38" s="4" t="s">
        <v>69</v>
      </c>
      <c r="D38" s="4" t="s">
        <v>70</v>
      </c>
      <c r="E38" s="4" t="s">
        <v>302</v>
      </c>
      <c r="F38" s="4" t="s">
        <v>91</v>
      </c>
      <c r="G38" s="4">
        <v>1014185430</v>
      </c>
      <c r="H38" s="4" t="s">
        <v>303</v>
      </c>
      <c r="I38" s="4" t="s">
        <v>74</v>
      </c>
      <c r="J38" s="4" t="s">
        <v>93</v>
      </c>
      <c r="K38" s="3">
        <v>291</v>
      </c>
      <c r="L38" s="3" t="s">
        <v>76</v>
      </c>
      <c r="M38" s="3" t="s">
        <v>281</v>
      </c>
      <c r="N38" s="3"/>
      <c r="O38" s="3" t="s">
        <v>291</v>
      </c>
      <c r="P38" s="3" t="s">
        <v>79</v>
      </c>
      <c r="Q38" s="3" t="str">
        <f t="shared" si="0"/>
        <v>enero</v>
      </c>
      <c r="R38" s="3" t="s">
        <v>202</v>
      </c>
      <c r="S38" s="3" t="s">
        <v>281</v>
      </c>
      <c r="T38" s="4" t="s">
        <v>81</v>
      </c>
      <c r="U38" s="5">
        <v>85500000</v>
      </c>
      <c r="V38" s="5">
        <v>0</v>
      </c>
      <c r="W38" s="5">
        <v>0</v>
      </c>
      <c r="X38" s="5">
        <v>0</v>
      </c>
      <c r="Y38" s="5">
        <v>85500000</v>
      </c>
      <c r="Z38" s="5">
        <v>0</v>
      </c>
      <c r="AA38" s="5">
        <v>9500000</v>
      </c>
      <c r="AB38" s="5">
        <v>0</v>
      </c>
      <c r="AC38" s="5">
        <v>9500000</v>
      </c>
      <c r="AD38" s="5">
        <v>95000000</v>
      </c>
      <c r="AE38" s="5">
        <v>0</v>
      </c>
      <c r="AF38" s="4" t="s">
        <v>129</v>
      </c>
      <c r="AG38" s="4" t="s">
        <v>134</v>
      </c>
      <c r="AH38" s="3">
        <v>0</v>
      </c>
      <c r="AI38" s="4" t="s">
        <v>304</v>
      </c>
      <c r="AJ38" s="4" t="s">
        <v>85</v>
      </c>
      <c r="AK38" s="4" t="s">
        <v>283</v>
      </c>
      <c r="AL38" s="4" t="s">
        <v>87</v>
      </c>
      <c r="AM38" s="4" t="s">
        <v>87</v>
      </c>
      <c r="AN38" s="5">
        <v>0</v>
      </c>
      <c r="AO38" s="4" t="s">
        <v>88</v>
      </c>
    </row>
    <row r="39" spans="1:41" ht="20.25" customHeight="1" x14ac:dyDescent="0.25">
      <c r="A39" s="3" t="s">
        <v>305</v>
      </c>
      <c r="B39" s="4" t="s">
        <v>68</v>
      </c>
      <c r="C39" s="4" t="s">
        <v>69</v>
      </c>
      <c r="D39" s="4" t="s">
        <v>70</v>
      </c>
      <c r="E39" s="4" t="s">
        <v>306</v>
      </c>
      <c r="F39" s="4" t="s">
        <v>91</v>
      </c>
      <c r="G39" s="4">
        <v>51654560</v>
      </c>
      <c r="H39" s="4" t="s">
        <v>307</v>
      </c>
      <c r="I39" s="4" t="s">
        <v>74</v>
      </c>
      <c r="J39" s="4" t="s">
        <v>93</v>
      </c>
      <c r="K39" s="3">
        <v>271</v>
      </c>
      <c r="L39" s="3" t="s">
        <v>76</v>
      </c>
      <c r="M39" s="3" t="s">
        <v>308</v>
      </c>
      <c r="N39" s="3"/>
      <c r="O39" s="3" t="s">
        <v>309</v>
      </c>
      <c r="P39" s="3" t="s">
        <v>79</v>
      </c>
      <c r="Q39" s="3" t="str">
        <f t="shared" si="0"/>
        <v>marzo</v>
      </c>
      <c r="R39" s="3" t="s">
        <v>180</v>
      </c>
      <c r="S39" s="3" t="s">
        <v>308</v>
      </c>
      <c r="T39" s="4" t="s">
        <v>81</v>
      </c>
      <c r="U39" s="5">
        <v>40343333</v>
      </c>
      <c r="V39" s="5">
        <v>0</v>
      </c>
      <c r="W39" s="5">
        <v>17290000</v>
      </c>
      <c r="X39" s="5">
        <v>0</v>
      </c>
      <c r="Y39" s="5">
        <v>57633333</v>
      </c>
      <c r="Z39" s="5">
        <v>0</v>
      </c>
      <c r="AA39" s="5">
        <v>19500000</v>
      </c>
      <c r="AB39" s="5">
        <v>0</v>
      </c>
      <c r="AC39" s="5">
        <v>6500000</v>
      </c>
      <c r="AD39" s="5">
        <v>77133333</v>
      </c>
      <c r="AE39" s="5">
        <v>0</v>
      </c>
      <c r="AF39" s="4" t="s">
        <v>124</v>
      </c>
      <c r="AG39" s="4" t="s">
        <v>134</v>
      </c>
      <c r="AH39" s="3">
        <v>0</v>
      </c>
      <c r="AI39" s="4" t="s">
        <v>234</v>
      </c>
      <c r="AJ39" s="4" t="s">
        <v>85</v>
      </c>
      <c r="AK39" s="4" t="s">
        <v>283</v>
      </c>
      <c r="AL39" s="4" t="s">
        <v>87</v>
      </c>
      <c r="AM39" s="4" t="s">
        <v>87</v>
      </c>
      <c r="AN39" s="5">
        <v>0</v>
      </c>
      <c r="AO39" s="4" t="s">
        <v>88</v>
      </c>
    </row>
    <row r="40" spans="1:41" ht="20.25" customHeight="1" x14ac:dyDescent="0.25">
      <c r="A40" s="3" t="s">
        <v>310</v>
      </c>
      <c r="B40" s="4" t="s">
        <v>68</v>
      </c>
      <c r="C40" s="4" t="s">
        <v>69</v>
      </c>
      <c r="D40" s="4" t="s">
        <v>70</v>
      </c>
      <c r="E40" s="4" t="s">
        <v>311</v>
      </c>
      <c r="F40" s="4" t="s">
        <v>91</v>
      </c>
      <c r="G40" s="4">
        <v>52715171</v>
      </c>
      <c r="H40" s="4" t="s">
        <v>312</v>
      </c>
      <c r="I40" s="4" t="s">
        <v>74</v>
      </c>
      <c r="J40" s="4" t="s">
        <v>93</v>
      </c>
      <c r="K40" s="3">
        <v>268</v>
      </c>
      <c r="L40" s="3" t="s">
        <v>76</v>
      </c>
      <c r="M40" s="3" t="s">
        <v>309</v>
      </c>
      <c r="N40" s="3"/>
      <c r="O40" s="3" t="s">
        <v>313</v>
      </c>
      <c r="P40" s="3" t="s">
        <v>79</v>
      </c>
      <c r="Q40" s="3" t="str">
        <f t="shared" si="0"/>
        <v>enero</v>
      </c>
      <c r="R40" s="3" t="s">
        <v>202</v>
      </c>
      <c r="S40" s="3" t="s">
        <v>309</v>
      </c>
      <c r="T40" s="4" t="s">
        <v>81</v>
      </c>
      <c r="U40" s="5">
        <v>96433333</v>
      </c>
      <c r="V40" s="5">
        <v>0</v>
      </c>
      <c r="W40" s="5">
        <v>0</v>
      </c>
      <c r="X40" s="5">
        <v>0</v>
      </c>
      <c r="Y40" s="5">
        <v>96433333</v>
      </c>
      <c r="Z40" s="5">
        <v>0</v>
      </c>
      <c r="AA40" s="5">
        <v>11000000</v>
      </c>
      <c r="AB40" s="5">
        <v>0</v>
      </c>
      <c r="AC40" s="5">
        <v>11000000</v>
      </c>
      <c r="AD40" s="5">
        <v>107433333</v>
      </c>
      <c r="AE40" s="5">
        <v>0</v>
      </c>
      <c r="AF40" s="4" t="s">
        <v>124</v>
      </c>
      <c r="AG40" s="4" t="s">
        <v>134</v>
      </c>
      <c r="AH40" s="3">
        <v>0</v>
      </c>
      <c r="AI40" s="4" t="s">
        <v>304</v>
      </c>
      <c r="AJ40" s="4" t="s">
        <v>85</v>
      </c>
      <c r="AK40" s="4" t="s">
        <v>283</v>
      </c>
      <c r="AL40" s="4" t="s">
        <v>87</v>
      </c>
      <c r="AM40" s="4" t="s">
        <v>87</v>
      </c>
      <c r="AN40" s="5">
        <v>0</v>
      </c>
      <c r="AO40" s="4" t="s">
        <v>88</v>
      </c>
    </row>
    <row r="41" spans="1:41" ht="20.25" customHeight="1" x14ac:dyDescent="0.25">
      <c r="A41" s="3" t="s">
        <v>314</v>
      </c>
      <c r="B41" s="4" t="s">
        <v>68</v>
      </c>
      <c r="C41" s="4" t="s">
        <v>69</v>
      </c>
      <c r="D41" s="4" t="s">
        <v>70</v>
      </c>
      <c r="E41" s="4" t="s">
        <v>315</v>
      </c>
      <c r="F41" s="4" t="s">
        <v>137</v>
      </c>
      <c r="G41" s="4">
        <v>1026568487</v>
      </c>
      <c r="H41" s="4" t="s">
        <v>316</v>
      </c>
      <c r="I41" s="4" t="s">
        <v>74</v>
      </c>
      <c r="J41" s="4" t="s">
        <v>139</v>
      </c>
      <c r="K41" s="3">
        <v>335</v>
      </c>
      <c r="L41" s="3" t="s">
        <v>76</v>
      </c>
      <c r="M41" s="3" t="s">
        <v>317</v>
      </c>
      <c r="N41" s="3" t="s">
        <v>317</v>
      </c>
      <c r="O41" s="3" t="s">
        <v>318</v>
      </c>
      <c r="P41" s="3" t="s">
        <v>79</v>
      </c>
      <c r="Q41" s="3" t="str">
        <f t="shared" si="0"/>
        <v>enero</v>
      </c>
      <c r="R41" s="3" t="s">
        <v>202</v>
      </c>
      <c r="S41" s="3" t="s">
        <v>317</v>
      </c>
      <c r="T41" s="4" t="s">
        <v>81</v>
      </c>
      <c r="U41" s="5">
        <v>0</v>
      </c>
      <c r="V41" s="5">
        <v>0</v>
      </c>
      <c r="W41" s="5">
        <v>88666667</v>
      </c>
      <c r="X41" s="5">
        <v>0</v>
      </c>
      <c r="Y41" s="5">
        <v>88666667</v>
      </c>
      <c r="Z41" s="5">
        <v>0</v>
      </c>
      <c r="AA41" s="5">
        <v>10000000</v>
      </c>
      <c r="AB41" s="5">
        <v>0</v>
      </c>
      <c r="AC41" s="5">
        <v>10000000</v>
      </c>
      <c r="AD41" s="5">
        <v>98666667</v>
      </c>
      <c r="AE41" s="5">
        <v>0</v>
      </c>
      <c r="AF41" s="4" t="s">
        <v>319</v>
      </c>
      <c r="AG41" s="4" t="s">
        <v>134</v>
      </c>
      <c r="AH41" s="3">
        <v>0</v>
      </c>
      <c r="AI41" s="4" t="s">
        <v>261</v>
      </c>
      <c r="AJ41" s="4" t="s">
        <v>85</v>
      </c>
      <c r="AK41" s="4" t="s">
        <v>283</v>
      </c>
      <c r="AL41" s="4" t="s">
        <v>87</v>
      </c>
      <c r="AM41" s="4" t="s">
        <v>87</v>
      </c>
      <c r="AN41" s="5">
        <v>0</v>
      </c>
      <c r="AO41" s="4" t="s">
        <v>88</v>
      </c>
    </row>
    <row r="42" spans="1:41" ht="20.25" customHeight="1" x14ac:dyDescent="0.25">
      <c r="A42" s="3" t="s">
        <v>320</v>
      </c>
      <c r="B42" s="4" t="s">
        <v>68</v>
      </c>
      <c r="C42" s="4" t="s">
        <v>69</v>
      </c>
      <c r="D42" s="4" t="s">
        <v>70</v>
      </c>
      <c r="E42" s="4" t="s">
        <v>321</v>
      </c>
      <c r="F42" s="4" t="s">
        <v>137</v>
      </c>
      <c r="G42" s="4">
        <v>1073682197</v>
      </c>
      <c r="H42" s="4" t="s">
        <v>322</v>
      </c>
      <c r="I42" s="4" t="s">
        <v>74</v>
      </c>
      <c r="J42" s="4" t="s">
        <v>139</v>
      </c>
      <c r="K42" s="3">
        <v>263</v>
      </c>
      <c r="L42" s="3" t="s">
        <v>76</v>
      </c>
      <c r="M42" s="3" t="s">
        <v>323</v>
      </c>
      <c r="N42" s="3" t="s">
        <v>323</v>
      </c>
      <c r="O42" s="3" t="s">
        <v>318</v>
      </c>
      <c r="P42" s="3" t="s">
        <v>79</v>
      </c>
      <c r="Q42" s="3" t="str">
        <f t="shared" si="0"/>
        <v>febrero</v>
      </c>
      <c r="R42" s="3" t="s">
        <v>324</v>
      </c>
      <c r="S42" s="3" t="s">
        <v>323</v>
      </c>
      <c r="T42" s="4" t="s">
        <v>81</v>
      </c>
      <c r="U42" s="5">
        <v>0</v>
      </c>
      <c r="V42" s="5">
        <v>0</v>
      </c>
      <c r="W42" s="5">
        <v>22500000</v>
      </c>
      <c r="X42" s="5">
        <v>0</v>
      </c>
      <c r="Y42" s="5">
        <v>22500000</v>
      </c>
      <c r="Z42" s="5">
        <v>0</v>
      </c>
      <c r="AA42" s="5">
        <v>3750000</v>
      </c>
      <c r="AB42" s="5">
        <v>0</v>
      </c>
      <c r="AC42" s="5">
        <v>2500000</v>
      </c>
      <c r="AD42" s="5">
        <v>26250000</v>
      </c>
      <c r="AE42" s="5">
        <v>0</v>
      </c>
      <c r="AF42" s="4" t="s">
        <v>129</v>
      </c>
      <c r="AG42" s="4" t="s">
        <v>260</v>
      </c>
      <c r="AH42" s="3">
        <v>0</v>
      </c>
      <c r="AI42" s="4" t="s">
        <v>325</v>
      </c>
      <c r="AJ42" s="4" t="s">
        <v>85</v>
      </c>
      <c r="AK42" s="4" t="s">
        <v>283</v>
      </c>
      <c r="AL42" s="4" t="s">
        <v>87</v>
      </c>
      <c r="AM42" s="4" t="s">
        <v>87</v>
      </c>
      <c r="AN42" s="5">
        <v>0</v>
      </c>
      <c r="AO42" s="4" t="s">
        <v>88</v>
      </c>
    </row>
    <row r="43" spans="1:41" ht="20.25" customHeight="1" x14ac:dyDescent="0.25">
      <c r="A43" s="3" t="s">
        <v>326</v>
      </c>
      <c r="B43" s="4" t="s">
        <v>68</v>
      </c>
      <c r="C43" s="4" t="s">
        <v>69</v>
      </c>
      <c r="D43" s="4" t="s">
        <v>70</v>
      </c>
      <c r="E43" s="4" t="s">
        <v>327</v>
      </c>
      <c r="F43" s="4" t="s">
        <v>137</v>
      </c>
      <c r="G43" s="4">
        <v>1032429949</v>
      </c>
      <c r="H43" s="4" t="s">
        <v>328</v>
      </c>
      <c r="I43" s="4" t="s">
        <v>74</v>
      </c>
      <c r="J43" s="4" t="s">
        <v>139</v>
      </c>
      <c r="K43" s="3">
        <v>335</v>
      </c>
      <c r="L43" s="3" t="s">
        <v>76</v>
      </c>
      <c r="M43" s="3" t="s">
        <v>329</v>
      </c>
      <c r="N43" s="3" t="s">
        <v>329</v>
      </c>
      <c r="O43" s="3" t="s">
        <v>330</v>
      </c>
      <c r="P43" s="3" t="s">
        <v>79</v>
      </c>
      <c r="Q43" s="3" t="str">
        <f t="shared" si="0"/>
        <v>marzo</v>
      </c>
      <c r="R43" s="3" t="s">
        <v>180</v>
      </c>
      <c r="S43" s="3" t="s">
        <v>329</v>
      </c>
      <c r="T43" s="4" t="s">
        <v>81</v>
      </c>
      <c r="U43" s="5">
        <v>0</v>
      </c>
      <c r="V43" s="5">
        <v>0</v>
      </c>
      <c r="W43" s="5">
        <v>72250000</v>
      </c>
      <c r="X43" s="5">
        <v>0</v>
      </c>
      <c r="Y43" s="5">
        <v>72250000</v>
      </c>
      <c r="Z43" s="5">
        <v>0</v>
      </c>
      <c r="AA43" s="5">
        <v>25500000</v>
      </c>
      <c r="AB43" s="5">
        <v>0</v>
      </c>
      <c r="AC43" s="5">
        <v>8500000</v>
      </c>
      <c r="AD43" s="5">
        <v>97750000</v>
      </c>
      <c r="AE43" s="5">
        <v>0</v>
      </c>
      <c r="AF43" s="4" t="s">
        <v>129</v>
      </c>
      <c r="AG43" s="4" t="s">
        <v>260</v>
      </c>
      <c r="AH43" s="3">
        <v>0</v>
      </c>
      <c r="AI43" s="4" t="s">
        <v>331</v>
      </c>
      <c r="AJ43" s="4" t="s">
        <v>85</v>
      </c>
      <c r="AK43" s="4" t="s">
        <v>283</v>
      </c>
      <c r="AL43" s="4" t="s">
        <v>332</v>
      </c>
      <c r="AM43" s="4" t="s">
        <v>333</v>
      </c>
      <c r="AN43" s="5">
        <v>0</v>
      </c>
      <c r="AO43" s="4" t="s">
        <v>88</v>
      </c>
    </row>
    <row r="44" spans="1:41" ht="20.25" customHeight="1" x14ac:dyDescent="0.25">
      <c r="A44" s="3" t="s">
        <v>334</v>
      </c>
      <c r="B44" s="4" t="s">
        <v>68</v>
      </c>
      <c r="C44" s="4" t="s">
        <v>69</v>
      </c>
      <c r="D44" s="4" t="s">
        <v>70</v>
      </c>
      <c r="E44" s="4" t="s">
        <v>335</v>
      </c>
      <c r="F44" s="4" t="s">
        <v>137</v>
      </c>
      <c r="G44" s="4">
        <v>1144045776</v>
      </c>
      <c r="H44" s="4" t="s">
        <v>336</v>
      </c>
      <c r="I44" s="4" t="s">
        <v>74</v>
      </c>
      <c r="J44" s="4" t="s">
        <v>139</v>
      </c>
      <c r="K44" s="3">
        <v>335</v>
      </c>
      <c r="L44" s="3" t="s">
        <v>76</v>
      </c>
      <c r="M44" s="3" t="s">
        <v>329</v>
      </c>
      <c r="N44" s="3" t="s">
        <v>329</v>
      </c>
      <c r="O44" s="3" t="s">
        <v>337</v>
      </c>
      <c r="P44" s="3" t="s">
        <v>79</v>
      </c>
      <c r="Q44" s="3" t="str">
        <f t="shared" si="0"/>
        <v>marzo</v>
      </c>
      <c r="R44" s="3" t="s">
        <v>180</v>
      </c>
      <c r="S44" s="3" t="s">
        <v>329</v>
      </c>
      <c r="T44" s="4" t="s">
        <v>81</v>
      </c>
      <c r="U44" s="5">
        <v>0</v>
      </c>
      <c r="V44" s="5">
        <v>0</v>
      </c>
      <c r="W44" s="5">
        <v>72250000</v>
      </c>
      <c r="X44" s="5">
        <v>0</v>
      </c>
      <c r="Y44" s="5">
        <v>72250000</v>
      </c>
      <c r="Z44" s="5">
        <v>0</v>
      </c>
      <c r="AA44" s="5">
        <v>25500000</v>
      </c>
      <c r="AB44" s="5">
        <v>0</v>
      </c>
      <c r="AC44" s="5">
        <v>8500000</v>
      </c>
      <c r="AD44" s="5">
        <v>97750000</v>
      </c>
      <c r="AE44" s="5">
        <v>0</v>
      </c>
      <c r="AF44" s="4" t="s">
        <v>338</v>
      </c>
      <c r="AG44" s="4" t="s">
        <v>260</v>
      </c>
      <c r="AH44" s="3">
        <v>0</v>
      </c>
      <c r="AI44" s="4" t="s">
        <v>331</v>
      </c>
      <c r="AJ44" s="4" t="s">
        <v>85</v>
      </c>
      <c r="AK44" s="4" t="s">
        <v>283</v>
      </c>
      <c r="AL44" s="4" t="s">
        <v>87</v>
      </c>
      <c r="AM44" s="4" t="s">
        <v>87</v>
      </c>
      <c r="AN44" s="5">
        <v>8500000</v>
      </c>
      <c r="AO44" s="4" t="s">
        <v>88</v>
      </c>
    </row>
    <row r="45" spans="1:41" ht="20.25" customHeight="1" x14ac:dyDescent="0.25">
      <c r="A45" s="3" t="s">
        <v>339</v>
      </c>
      <c r="B45" s="4" t="s">
        <v>68</v>
      </c>
      <c r="C45" s="4" t="s">
        <v>69</v>
      </c>
      <c r="D45" s="4" t="s">
        <v>70</v>
      </c>
      <c r="E45" s="4" t="s">
        <v>340</v>
      </c>
      <c r="F45" s="4" t="s">
        <v>137</v>
      </c>
      <c r="G45" s="4">
        <v>1018469672</v>
      </c>
      <c r="H45" s="4" t="s">
        <v>341</v>
      </c>
      <c r="I45" s="4" t="s">
        <v>74</v>
      </c>
      <c r="J45" s="4" t="s">
        <v>139</v>
      </c>
      <c r="K45" s="3">
        <v>335</v>
      </c>
      <c r="L45" s="3" t="s">
        <v>76</v>
      </c>
      <c r="M45" s="3" t="s">
        <v>329</v>
      </c>
      <c r="N45" s="3" t="s">
        <v>329</v>
      </c>
      <c r="O45" s="3" t="s">
        <v>337</v>
      </c>
      <c r="P45" s="3" t="s">
        <v>342</v>
      </c>
      <c r="Q45" s="3" t="str">
        <f t="shared" si="0"/>
        <v>enero</v>
      </c>
      <c r="R45" s="3" t="s">
        <v>202</v>
      </c>
      <c r="S45" s="3" t="s">
        <v>329</v>
      </c>
      <c r="T45" s="4" t="s">
        <v>81</v>
      </c>
      <c r="U45" s="5">
        <v>0</v>
      </c>
      <c r="V45" s="5">
        <v>0</v>
      </c>
      <c r="W45" s="5">
        <v>52500000</v>
      </c>
      <c r="X45" s="5">
        <v>0</v>
      </c>
      <c r="Y45" s="5">
        <v>52500000</v>
      </c>
      <c r="Z45" s="5">
        <v>0</v>
      </c>
      <c r="AA45" s="5">
        <v>12600000</v>
      </c>
      <c r="AB45" s="5">
        <v>0</v>
      </c>
      <c r="AC45" s="5">
        <v>7000000</v>
      </c>
      <c r="AD45" s="5">
        <v>65100000</v>
      </c>
      <c r="AE45" s="5">
        <v>0</v>
      </c>
      <c r="AF45" s="4" t="s">
        <v>129</v>
      </c>
      <c r="AG45" s="4" t="s">
        <v>134</v>
      </c>
      <c r="AH45" s="3">
        <v>0</v>
      </c>
      <c r="AI45" s="4" t="s">
        <v>261</v>
      </c>
      <c r="AJ45" s="4" t="s">
        <v>85</v>
      </c>
      <c r="AK45" s="4" t="s">
        <v>283</v>
      </c>
      <c r="AL45" s="4" t="s">
        <v>87</v>
      </c>
      <c r="AM45" s="4" t="s">
        <v>87</v>
      </c>
      <c r="AN45" s="5">
        <v>0</v>
      </c>
      <c r="AO45" s="4" t="s">
        <v>88</v>
      </c>
    </row>
    <row r="46" spans="1:41" ht="20.25" customHeight="1" x14ac:dyDescent="0.25">
      <c r="A46" s="3" t="s">
        <v>343</v>
      </c>
      <c r="B46" s="4" t="s">
        <v>68</v>
      </c>
      <c r="C46" s="4" t="s">
        <v>69</v>
      </c>
      <c r="D46" s="4" t="s">
        <v>70</v>
      </c>
      <c r="E46" s="4" t="s">
        <v>344</v>
      </c>
      <c r="F46" s="4" t="s">
        <v>91</v>
      </c>
      <c r="G46" s="4">
        <v>51725736</v>
      </c>
      <c r="H46" s="4" t="s">
        <v>345</v>
      </c>
      <c r="I46" s="4" t="s">
        <v>74</v>
      </c>
      <c r="J46" s="4" t="s">
        <v>93</v>
      </c>
      <c r="K46" s="3">
        <v>257</v>
      </c>
      <c r="L46" s="3" t="s">
        <v>76</v>
      </c>
      <c r="M46" s="3" t="s">
        <v>346</v>
      </c>
      <c r="N46" s="3" t="s">
        <v>346</v>
      </c>
      <c r="O46" s="3" t="s">
        <v>347</v>
      </c>
      <c r="P46" s="3" t="s">
        <v>79</v>
      </c>
      <c r="Q46" s="3" t="str">
        <f t="shared" si="0"/>
        <v>marzo</v>
      </c>
      <c r="R46" s="3" t="s">
        <v>180</v>
      </c>
      <c r="S46" s="3" t="s">
        <v>346</v>
      </c>
      <c r="T46" s="4" t="s">
        <v>81</v>
      </c>
      <c r="U46" s="5">
        <v>49869750</v>
      </c>
      <c r="V46" s="5">
        <v>0</v>
      </c>
      <c r="W46" s="5">
        <v>21372750</v>
      </c>
      <c r="X46" s="5">
        <v>0</v>
      </c>
      <c r="Y46" s="5">
        <v>71242500</v>
      </c>
      <c r="Z46" s="5">
        <v>0</v>
      </c>
      <c r="AA46" s="5">
        <v>25443750</v>
      </c>
      <c r="AB46" s="5">
        <v>0</v>
      </c>
      <c r="AC46" s="5">
        <v>8481250</v>
      </c>
      <c r="AD46" s="5">
        <v>96686250</v>
      </c>
      <c r="AE46" s="5">
        <v>0</v>
      </c>
      <c r="AF46" s="4" t="s">
        <v>124</v>
      </c>
      <c r="AG46" s="4" t="s">
        <v>125</v>
      </c>
      <c r="AH46" s="3">
        <v>0</v>
      </c>
      <c r="AI46" s="4" t="s">
        <v>348</v>
      </c>
      <c r="AJ46" s="4" t="s">
        <v>85</v>
      </c>
      <c r="AK46" s="4" t="s">
        <v>283</v>
      </c>
      <c r="AL46" s="4" t="s">
        <v>87</v>
      </c>
      <c r="AM46" s="4" t="s">
        <v>87</v>
      </c>
      <c r="AN46" s="5">
        <v>0</v>
      </c>
      <c r="AO46" s="4" t="s">
        <v>88</v>
      </c>
    </row>
    <row r="47" spans="1:41" ht="20.25" customHeight="1" x14ac:dyDescent="0.25">
      <c r="A47" s="3" t="s">
        <v>349</v>
      </c>
      <c r="B47" s="4" t="s">
        <v>68</v>
      </c>
      <c r="C47" s="4" t="s">
        <v>69</v>
      </c>
      <c r="D47" s="4" t="s">
        <v>70</v>
      </c>
      <c r="E47" s="4" t="s">
        <v>350</v>
      </c>
      <c r="F47" s="4" t="s">
        <v>137</v>
      </c>
      <c r="G47" s="4">
        <v>1018489469</v>
      </c>
      <c r="H47" s="4" t="s">
        <v>351</v>
      </c>
      <c r="I47" s="4" t="s">
        <v>74</v>
      </c>
      <c r="J47" s="4" t="s">
        <v>139</v>
      </c>
      <c r="K47" s="3">
        <v>335</v>
      </c>
      <c r="L47" s="3" t="s">
        <v>76</v>
      </c>
      <c r="M47" s="3" t="s">
        <v>347</v>
      </c>
      <c r="N47" s="3" t="s">
        <v>352</v>
      </c>
      <c r="O47" s="3" t="s">
        <v>353</v>
      </c>
      <c r="P47" s="3" t="s">
        <v>79</v>
      </c>
      <c r="Q47" s="3" t="str">
        <f t="shared" si="0"/>
        <v>marzo</v>
      </c>
      <c r="R47" s="3" t="s">
        <v>180</v>
      </c>
      <c r="S47" s="3" t="s">
        <v>347</v>
      </c>
      <c r="T47" s="4" t="s">
        <v>81</v>
      </c>
      <c r="U47" s="5">
        <v>0</v>
      </c>
      <c r="V47" s="5">
        <v>0</v>
      </c>
      <c r="W47" s="5">
        <v>33620000</v>
      </c>
      <c r="X47" s="5">
        <v>0</v>
      </c>
      <c r="Y47" s="5">
        <v>33620000</v>
      </c>
      <c r="Z47" s="5">
        <v>0</v>
      </c>
      <c r="AA47" s="5">
        <v>12300000</v>
      </c>
      <c r="AB47" s="5">
        <v>0</v>
      </c>
      <c r="AC47" s="5">
        <v>4100000</v>
      </c>
      <c r="AD47" s="5">
        <v>45920000</v>
      </c>
      <c r="AE47" s="5">
        <v>0</v>
      </c>
      <c r="AF47" s="4" t="s">
        <v>124</v>
      </c>
      <c r="AG47" s="4" t="s">
        <v>191</v>
      </c>
      <c r="AH47" s="3">
        <v>0</v>
      </c>
      <c r="AI47" s="4" t="s">
        <v>261</v>
      </c>
      <c r="AJ47" s="4" t="s">
        <v>85</v>
      </c>
      <c r="AK47" s="4" t="s">
        <v>283</v>
      </c>
      <c r="AL47" s="4" t="s">
        <v>87</v>
      </c>
      <c r="AM47" s="4" t="s">
        <v>149</v>
      </c>
      <c r="AN47" s="5">
        <v>0</v>
      </c>
      <c r="AO47" s="4" t="s">
        <v>88</v>
      </c>
    </row>
    <row r="48" spans="1:41" ht="20.25" customHeight="1" x14ac:dyDescent="0.25">
      <c r="A48" s="3" t="s">
        <v>354</v>
      </c>
      <c r="B48" s="4" t="s">
        <v>68</v>
      </c>
      <c r="C48" s="4" t="s">
        <v>69</v>
      </c>
      <c r="D48" s="4" t="s">
        <v>70</v>
      </c>
      <c r="E48" s="4" t="s">
        <v>355</v>
      </c>
      <c r="F48" s="4" t="s">
        <v>91</v>
      </c>
      <c r="G48" s="4">
        <v>1109294377</v>
      </c>
      <c r="H48" s="4" t="s">
        <v>356</v>
      </c>
      <c r="I48" s="4" t="s">
        <v>74</v>
      </c>
      <c r="J48" s="4" t="s">
        <v>93</v>
      </c>
      <c r="K48" s="3">
        <v>253</v>
      </c>
      <c r="L48" s="3" t="s">
        <v>76</v>
      </c>
      <c r="M48" s="3" t="s">
        <v>357</v>
      </c>
      <c r="N48" s="3" t="s">
        <v>357</v>
      </c>
      <c r="O48" s="3" t="s">
        <v>353</v>
      </c>
      <c r="P48" s="3" t="s">
        <v>79</v>
      </c>
      <c r="Q48" s="3" t="str">
        <f t="shared" si="0"/>
        <v>marzo</v>
      </c>
      <c r="R48" s="3" t="s">
        <v>180</v>
      </c>
      <c r="S48" s="3" t="s">
        <v>357</v>
      </c>
      <c r="T48" s="4" t="s">
        <v>81</v>
      </c>
      <c r="U48" s="5">
        <v>46912507</v>
      </c>
      <c r="V48" s="5">
        <v>0</v>
      </c>
      <c r="W48" s="5">
        <v>20105360</v>
      </c>
      <c r="X48" s="5">
        <v>0</v>
      </c>
      <c r="Y48" s="5">
        <v>67017867</v>
      </c>
      <c r="Z48" s="5">
        <v>0</v>
      </c>
      <c r="AA48" s="5">
        <v>24321000</v>
      </c>
      <c r="AB48" s="5">
        <v>0</v>
      </c>
      <c r="AC48" s="5">
        <v>8107000</v>
      </c>
      <c r="AD48" s="5">
        <v>91338867</v>
      </c>
      <c r="AE48" s="5">
        <v>0</v>
      </c>
      <c r="AF48" s="4" t="s">
        <v>97</v>
      </c>
      <c r="AG48" s="4" t="s">
        <v>125</v>
      </c>
      <c r="AH48" s="3">
        <v>0</v>
      </c>
      <c r="AI48" s="4" t="s">
        <v>348</v>
      </c>
      <c r="AJ48" s="4" t="s">
        <v>85</v>
      </c>
      <c r="AK48" s="4" t="s">
        <v>283</v>
      </c>
      <c r="AL48" s="4" t="s">
        <v>87</v>
      </c>
      <c r="AM48" s="4" t="s">
        <v>87</v>
      </c>
      <c r="AN48" s="5">
        <v>0</v>
      </c>
      <c r="AO48" s="4" t="s">
        <v>88</v>
      </c>
    </row>
    <row r="49" spans="1:41" ht="20.25" customHeight="1" x14ac:dyDescent="0.25">
      <c r="A49" s="3" t="s">
        <v>358</v>
      </c>
      <c r="B49" s="4" t="s">
        <v>68</v>
      </c>
      <c r="C49" s="4" t="s">
        <v>69</v>
      </c>
      <c r="D49" s="4" t="s">
        <v>70</v>
      </c>
      <c r="E49" s="4" t="s">
        <v>359</v>
      </c>
      <c r="F49" s="4" t="s">
        <v>72</v>
      </c>
      <c r="G49" s="4">
        <v>1030538677</v>
      </c>
      <c r="H49" s="4" t="s">
        <v>360</v>
      </c>
      <c r="I49" s="4" t="s">
        <v>74</v>
      </c>
      <c r="J49" s="4" t="s">
        <v>75</v>
      </c>
      <c r="K49" s="3">
        <v>335</v>
      </c>
      <c r="L49" s="3" t="s">
        <v>76</v>
      </c>
      <c r="M49" s="3" t="s">
        <v>361</v>
      </c>
      <c r="N49" s="3" t="s">
        <v>361</v>
      </c>
      <c r="O49" s="3" t="s">
        <v>362</v>
      </c>
      <c r="P49" s="3" t="s">
        <v>79</v>
      </c>
      <c r="Q49" s="3" t="str">
        <f t="shared" si="0"/>
        <v>abril</v>
      </c>
      <c r="R49" s="3" t="s">
        <v>363</v>
      </c>
      <c r="S49" s="3" t="s">
        <v>361</v>
      </c>
      <c r="T49" s="4" t="s">
        <v>81</v>
      </c>
      <c r="U49" s="5">
        <v>0</v>
      </c>
      <c r="V49" s="5">
        <v>0</v>
      </c>
      <c r="W49" s="5">
        <v>72000000</v>
      </c>
      <c r="X49" s="5">
        <v>0</v>
      </c>
      <c r="Y49" s="5">
        <v>72000000</v>
      </c>
      <c r="Z49" s="5">
        <v>0</v>
      </c>
      <c r="AA49" s="5">
        <v>34800000</v>
      </c>
      <c r="AB49" s="5">
        <v>0</v>
      </c>
      <c r="AC49" s="5">
        <v>9000000</v>
      </c>
      <c r="AD49" s="5">
        <v>106800000</v>
      </c>
      <c r="AE49" s="5">
        <v>0</v>
      </c>
      <c r="AF49" s="4" t="s">
        <v>133</v>
      </c>
      <c r="AG49" s="4" t="s">
        <v>247</v>
      </c>
      <c r="AH49" s="3">
        <v>0</v>
      </c>
      <c r="AI49" s="4" t="s">
        <v>107</v>
      </c>
      <c r="AJ49" s="4" t="s">
        <v>85</v>
      </c>
      <c r="AK49" s="4" t="s">
        <v>283</v>
      </c>
      <c r="AL49" s="4" t="s">
        <v>87</v>
      </c>
      <c r="AM49" s="4" t="s">
        <v>87</v>
      </c>
      <c r="AN49" s="5">
        <v>0</v>
      </c>
      <c r="AO49" s="4" t="s">
        <v>88</v>
      </c>
    </row>
    <row r="50" spans="1:41" ht="20.25" customHeight="1" x14ac:dyDescent="0.25">
      <c r="A50" s="3" t="s">
        <v>364</v>
      </c>
      <c r="B50" s="4" t="s">
        <v>68</v>
      </c>
      <c r="C50" s="4" t="s">
        <v>69</v>
      </c>
      <c r="D50" s="4" t="s">
        <v>70</v>
      </c>
      <c r="E50" s="4" t="s">
        <v>289</v>
      </c>
      <c r="F50" s="4" t="s">
        <v>219</v>
      </c>
      <c r="G50" s="4">
        <v>1098672962</v>
      </c>
      <c r="H50" s="4" t="s">
        <v>365</v>
      </c>
      <c r="I50" s="4" t="s">
        <v>74</v>
      </c>
      <c r="J50" s="4" t="s">
        <v>221</v>
      </c>
      <c r="K50" s="3">
        <v>257</v>
      </c>
      <c r="L50" s="3" t="s">
        <v>76</v>
      </c>
      <c r="M50" s="3" t="s">
        <v>362</v>
      </c>
      <c r="N50" s="3" t="s">
        <v>362</v>
      </c>
      <c r="O50" s="3" t="s">
        <v>366</v>
      </c>
      <c r="P50" s="3" t="s">
        <v>367</v>
      </c>
      <c r="Q50" s="3" t="str">
        <f t="shared" si="0"/>
        <v>enero</v>
      </c>
      <c r="R50" s="3" t="s">
        <v>367</v>
      </c>
      <c r="S50" s="3" t="s">
        <v>362</v>
      </c>
      <c r="T50" s="4" t="s">
        <v>81</v>
      </c>
      <c r="U50" s="5">
        <v>0</v>
      </c>
      <c r="V50" s="5">
        <v>0</v>
      </c>
      <c r="W50" s="5">
        <v>62076000</v>
      </c>
      <c r="X50" s="5">
        <v>0</v>
      </c>
      <c r="Y50" s="5">
        <v>62076000</v>
      </c>
      <c r="Z50" s="5">
        <v>0</v>
      </c>
      <c r="AA50" s="5">
        <v>0</v>
      </c>
      <c r="AB50" s="5">
        <v>0</v>
      </c>
      <c r="AC50" s="5">
        <v>7390000</v>
      </c>
      <c r="AD50" s="5">
        <v>62076000</v>
      </c>
      <c r="AE50" s="5">
        <v>0</v>
      </c>
      <c r="AF50" s="4" t="s">
        <v>124</v>
      </c>
      <c r="AG50" s="4" t="s">
        <v>226</v>
      </c>
      <c r="AH50" s="3">
        <v>0</v>
      </c>
      <c r="AI50" s="4" t="s">
        <v>293</v>
      </c>
      <c r="AJ50" s="4" t="s">
        <v>85</v>
      </c>
      <c r="AK50" s="4" t="s">
        <v>283</v>
      </c>
      <c r="AL50" s="4" t="s">
        <v>87</v>
      </c>
      <c r="AM50" s="4" t="s">
        <v>87</v>
      </c>
      <c r="AN50" s="5"/>
      <c r="AO50" s="4" t="s">
        <v>88</v>
      </c>
    </row>
    <row r="51" spans="1:41" ht="20.25" customHeight="1" x14ac:dyDescent="0.25">
      <c r="A51" s="3" t="s">
        <v>368</v>
      </c>
      <c r="B51" s="4" t="s">
        <v>68</v>
      </c>
      <c r="C51" s="4" t="s">
        <v>69</v>
      </c>
      <c r="D51" s="4" t="s">
        <v>70</v>
      </c>
      <c r="E51" s="4" t="s">
        <v>369</v>
      </c>
      <c r="F51" s="4" t="s">
        <v>137</v>
      </c>
      <c r="G51" s="4">
        <v>1026252427</v>
      </c>
      <c r="H51" s="4" t="s">
        <v>370</v>
      </c>
      <c r="I51" s="4" t="s">
        <v>74</v>
      </c>
      <c r="J51" s="4" t="s">
        <v>139</v>
      </c>
      <c r="K51" s="3">
        <v>335</v>
      </c>
      <c r="L51" s="3" t="s">
        <v>76</v>
      </c>
      <c r="M51" s="3" t="s">
        <v>366</v>
      </c>
      <c r="N51" s="3" t="s">
        <v>366</v>
      </c>
      <c r="O51" s="3" t="s">
        <v>371</v>
      </c>
      <c r="P51" s="3" t="s">
        <v>79</v>
      </c>
      <c r="Q51" s="3" t="str">
        <f t="shared" si="0"/>
        <v>febrero</v>
      </c>
      <c r="R51" s="3" t="s">
        <v>324</v>
      </c>
      <c r="S51" s="3" t="s">
        <v>366</v>
      </c>
      <c r="T51" s="4" t="s">
        <v>81</v>
      </c>
      <c r="U51" s="5">
        <v>0</v>
      </c>
      <c r="V51" s="5">
        <v>0</v>
      </c>
      <c r="W51" s="5">
        <v>82000000</v>
      </c>
      <c r="X51" s="5">
        <v>0</v>
      </c>
      <c r="Y51" s="5">
        <v>82000000</v>
      </c>
      <c r="Z51" s="5">
        <v>0</v>
      </c>
      <c r="AA51" s="5">
        <v>15000000</v>
      </c>
      <c r="AB51" s="5">
        <v>0</v>
      </c>
      <c r="AC51" s="5">
        <v>10000000</v>
      </c>
      <c r="AD51" s="5">
        <v>97000000</v>
      </c>
      <c r="AE51" s="5">
        <v>0</v>
      </c>
      <c r="AF51" s="4" t="s">
        <v>97</v>
      </c>
      <c r="AG51" s="4" t="s">
        <v>191</v>
      </c>
      <c r="AH51" s="3">
        <v>0</v>
      </c>
      <c r="AI51" s="4" t="s">
        <v>331</v>
      </c>
      <c r="AJ51" s="4" t="s">
        <v>85</v>
      </c>
      <c r="AK51" s="4" t="s">
        <v>283</v>
      </c>
      <c r="AL51" s="4" t="s">
        <v>87</v>
      </c>
      <c r="AM51" s="4" t="s">
        <v>87</v>
      </c>
      <c r="AN51" s="5">
        <v>0</v>
      </c>
      <c r="AO51" s="4" t="s">
        <v>88</v>
      </c>
    </row>
    <row r="52" spans="1:41" ht="20.25" customHeight="1" x14ac:dyDescent="0.25">
      <c r="A52" s="3" t="s">
        <v>372</v>
      </c>
      <c r="B52" s="4" t="s">
        <v>68</v>
      </c>
      <c r="C52" s="4" t="s">
        <v>69</v>
      </c>
      <c r="D52" s="4" t="s">
        <v>70</v>
      </c>
      <c r="E52" s="4" t="s">
        <v>373</v>
      </c>
      <c r="F52" s="4" t="s">
        <v>91</v>
      </c>
      <c r="G52" s="4">
        <v>53071048</v>
      </c>
      <c r="H52" s="4" t="s">
        <v>374</v>
      </c>
      <c r="I52" s="4" t="s">
        <v>74</v>
      </c>
      <c r="J52" s="4" t="s">
        <v>93</v>
      </c>
      <c r="K52" s="3">
        <v>231</v>
      </c>
      <c r="L52" s="3" t="s">
        <v>76</v>
      </c>
      <c r="M52" s="3" t="s">
        <v>375</v>
      </c>
      <c r="N52" s="3" t="s">
        <v>375</v>
      </c>
      <c r="O52" s="3" t="s">
        <v>376</v>
      </c>
      <c r="P52" s="3" t="s">
        <v>79</v>
      </c>
      <c r="Q52" s="3" t="str">
        <f t="shared" si="0"/>
        <v>marzo</v>
      </c>
      <c r="R52" s="3" t="s">
        <v>180</v>
      </c>
      <c r="S52" s="3" t="s">
        <v>375</v>
      </c>
      <c r="T52" s="4" t="s">
        <v>81</v>
      </c>
      <c r="U52" s="5">
        <v>71566667</v>
      </c>
      <c r="V52" s="5">
        <v>0</v>
      </c>
      <c r="W52" s="5">
        <v>0</v>
      </c>
      <c r="X52" s="5">
        <v>0</v>
      </c>
      <c r="Y52" s="5">
        <v>71566667</v>
      </c>
      <c r="Z52" s="5">
        <v>0</v>
      </c>
      <c r="AA52" s="5">
        <v>28500000</v>
      </c>
      <c r="AB52" s="5">
        <v>0</v>
      </c>
      <c r="AC52" s="5">
        <v>9500000</v>
      </c>
      <c r="AD52" s="5">
        <v>100066667</v>
      </c>
      <c r="AE52" s="5">
        <v>0</v>
      </c>
      <c r="AF52" s="4" t="s">
        <v>338</v>
      </c>
      <c r="AG52" s="4" t="s">
        <v>134</v>
      </c>
      <c r="AH52" s="3">
        <v>0</v>
      </c>
      <c r="AI52" s="4" t="s">
        <v>234</v>
      </c>
      <c r="AJ52" s="4" t="s">
        <v>85</v>
      </c>
      <c r="AK52" s="4" t="s">
        <v>283</v>
      </c>
      <c r="AL52" s="4" t="s">
        <v>87</v>
      </c>
      <c r="AM52" s="4" t="s">
        <v>87</v>
      </c>
      <c r="AN52" s="5">
        <v>0</v>
      </c>
      <c r="AO52" s="4" t="s">
        <v>88</v>
      </c>
    </row>
    <row r="53" spans="1:41" ht="20.25" customHeight="1" x14ac:dyDescent="0.25">
      <c r="A53" s="3" t="s">
        <v>377</v>
      </c>
      <c r="B53" s="4" t="s">
        <v>68</v>
      </c>
      <c r="C53" s="4" t="s">
        <v>69</v>
      </c>
      <c r="D53" s="4" t="s">
        <v>70</v>
      </c>
      <c r="E53" s="4" t="s">
        <v>378</v>
      </c>
      <c r="F53" s="4" t="s">
        <v>219</v>
      </c>
      <c r="G53" s="4">
        <v>1085278481</v>
      </c>
      <c r="H53" s="4" t="s">
        <v>379</v>
      </c>
      <c r="I53" s="4" t="s">
        <v>74</v>
      </c>
      <c r="J53" s="4" t="s">
        <v>221</v>
      </c>
      <c r="K53" s="3">
        <v>238</v>
      </c>
      <c r="L53" s="3" t="s">
        <v>76</v>
      </c>
      <c r="M53" s="3" t="s">
        <v>376</v>
      </c>
      <c r="N53" s="3" t="s">
        <v>376</v>
      </c>
      <c r="O53" s="3" t="s">
        <v>380</v>
      </c>
      <c r="P53" s="3" t="s">
        <v>381</v>
      </c>
      <c r="Q53" s="3" t="str">
        <f t="shared" si="0"/>
        <v>enero</v>
      </c>
      <c r="R53" s="3" t="s">
        <v>381</v>
      </c>
      <c r="S53" s="3" t="s">
        <v>376</v>
      </c>
      <c r="T53" s="4" t="s">
        <v>81</v>
      </c>
      <c r="U53" s="5">
        <v>0</v>
      </c>
      <c r="V53" s="5">
        <v>0</v>
      </c>
      <c r="W53" s="5">
        <v>66846000</v>
      </c>
      <c r="X53" s="5">
        <v>0</v>
      </c>
      <c r="Y53" s="5">
        <v>66846000</v>
      </c>
      <c r="Z53" s="5">
        <v>0</v>
      </c>
      <c r="AA53" s="5">
        <v>0</v>
      </c>
      <c r="AB53" s="5">
        <v>0</v>
      </c>
      <c r="AC53" s="5">
        <v>8570000</v>
      </c>
      <c r="AD53" s="5">
        <v>66846000</v>
      </c>
      <c r="AE53" s="5">
        <v>0</v>
      </c>
      <c r="AF53" s="4" t="s">
        <v>124</v>
      </c>
      <c r="AG53" s="4" t="s">
        <v>226</v>
      </c>
      <c r="AH53" s="3">
        <v>0</v>
      </c>
      <c r="AI53" s="4" t="s">
        <v>227</v>
      </c>
      <c r="AJ53" s="4" t="s">
        <v>85</v>
      </c>
      <c r="AK53" s="4" t="s">
        <v>283</v>
      </c>
      <c r="AL53" s="4" t="s">
        <v>87</v>
      </c>
      <c r="AM53" s="4" t="s">
        <v>87</v>
      </c>
      <c r="AN53" s="5"/>
      <c r="AO53" s="4" t="s">
        <v>216</v>
      </c>
    </row>
    <row r="54" spans="1:41" ht="20.25" customHeight="1" x14ac:dyDescent="0.25">
      <c r="A54" s="3" t="s">
        <v>382</v>
      </c>
      <c r="B54" s="4" t="s">
        <v>68</v>
      </c>
      <c r="C54" s="4" t="s">
        <v>69</v>
      </c>
      <c r="D54" s="4" t="s">
        <v>70</v>
      </c>
      <c r="E54" s="4" t="s">
        <v>378</v>
      </c>
      <c r="F54" s="4" t="s">
        <v>219</v>
      </c>
      <c r="G54" s="4">
        <v>33369702</v>
      </c>
      <c r="H54" s="4" t="s">
        <v>383</v>
      </c>
      <c r="I54" s="4" t="s">
        <v>74</v>
      </c>
      <c r="J54" s="4" t="s">
        <v>221</v>
      </c>
      <c r="K54" s="3">
        <v>248</v>
      </c>
      <c r="L54" s="3" t="s">
        <v>76</v>
      </c>
      <c r="M54" s="3" t="s">
        <v>384</v>
      </c>
      <c r="N54" s="3" t="s">
        <v>384</v>
      </c>
      <c r="O54" s="3" t="s">
        <v>380</v>
      </c>
      <c r="P54" s="3" t="s">
        <v>385</v>
      </c>
      <c r="Q54" s="3" t="str">
        <f t="shared" si="0"/>
        <v>enero</v>
      </c>
      <c r="R54" s="3" t="s">
        <v>385</v>
      </c>
      <c r="S54" s="3" t="s">
        <v>384</v>
      </c>
      <c r="T54" s="4" t="s">
        <v>81</v>
      </c>
      <c r="U54" s="5">
        <v>0</v>
      </c>
      <c r="V54" s="5">
        <v>0</v>
      </c>
      <c r="W54" s="5">
        <v>70845333</v>
      </c>
      <c r="X54" s="5">
        <v>0</v>
      </c>
      <c r="Y54" s="5">
        <v>70845333</v>
      </c>
      <c r="Z54" s="5">
        <v>0</v>
      </c>
      <c r="AA54" s="5">
        <v>0</v>
      </c>
      <c r="AB54" s="5">
        <v>0</v>
      </c>
      <c r="AC54" s="5">
        <v>8570000</v>
      </c>
      <c r="AD54" s="5">
        <v>70845333</v>
      </c>
      <c r="AE54" s="5">
        <v>0</v>
      </c>
      <c r="AF54" s="4" t="s">
        <v>97</v>
      </c>
      <c r="AG54" s="4" t="s">
        <v>226</v>
      </c>
      <c r="AH54" s="3">
        <v>0</v>
      </c>
      <c r="AI54" s="4" t="s">
        <v>227</v>
      </c>
      <c r="AJ54" s="4" t="s">
        <v>85</v>
      </c>
      <c r="AK54" s="4" t="s">
        <v>283</v>
      </c>
      <c r="AL54" s="4" t="s">
        <v>87</v>
      </c>
      <c r="AM54" s="4" t="s">
        <v>87</v>
      </c>
      <c r="AN54" s="5"/>
      <c r="AO54" s="4" t="s">
        <v>88</v>
      </c>
    </row>
    <row r="55" spans="1:41" ht="20.25" customHeight="1" x14ac:dyDescent="0.25">
      <c r="A55" s="3" t="s">
        <v>386</v>
      </c>
      <c r="B55" s="4" t="s">
        <v>68</v>
      </c>
      <c r="C55" s="4" t="s">
        <v>69</v>
      </c>
      <c r="D55" s="4" t="s">
        <v>70</v>
      </c>
      <c r="E55" s="4" t="s">
        <v>378</v>
      </c>
      <c r="F55" s="4" t="s">
        <v>219</v>
      </c>
      <c r="G55" s="4">
        <v>19348584</v>
      </c>
      <c r="H55" s="4" t="s">
        <v>387</v>
      </c>
      <c r="I55" s="4" t="s">
        <v>74</v>
      </c>
      <c r="J55" s="4" t="s">
        <v>221</v>
      </c>
      <c r="K55" s="3">
        <v>233</v>
      </c>
      <c r="L55" s="3" t="s">
        <v>76</v>
      </c>
      <c r="M55" s="3" t="s">
        <v>384</v>
      </c>
      <c r="N55" s="3" t="s">
        <v>384</v>
      </c>
      <c r="O55" s="3" t="s">
        <v>388</v>
      </c>
      <c r="P55" s="3" t="s">
        <v>381</v>
      </c>
      <c r="Q55" s="3" t="str">
        <f t="shared" si="0"/>
        <v>enero</v>
      </c>
      <c r="R55" s="3" t="s">
        <v>381</v>
      </c>
      <c r="S55" s="3" t="s">
        <v>384</v>
      </c>
      <c r="T55" s="4" t="s">
        <v>81</v>
      </c>
      <c r="U55" s="5">
        <v>0</v>
      </c>
      <c r="V55" s="5">
        <v>0</v>
      </c>
      <c r="W55" s="5">
        <v>60191667</v>
      </c>
      <c r="X55" s="5">
        <v>0</v>
      </c>
      <c r="Y55" s="5">
        <v>60191667</v>
      </c>
      <c r="Z55" s="5">
        <v>0</v>
      </c>
      <c r="AA55" s="5">
        <v>0</v>
      </c>
      <c r="AB55" s="5">
        <v>0</v>
      </c>
      <c r="AC55" s="5">
        <v>7750000</v>
      </c>
      <c r="AD55" s="5">
        <v>60191667</v>
      </c>
      <c r="AE55" s="5">
        <v>0</v>
      </c>
      <c r="AF55" s="4" t="s">
        <v>97</v>
      </c>
      <c r="AG55" s="4" t="s">
        <v>226</v>
      </c>
      <c r="AH55" s="3">
        <v>0</v>
      </c>
      <c r="AI55" s="4" t="s">
        <v>227</v>
      </c>
      <c r="AJ55" s="4" t="s">
        <v>85</v>
      </c>
      <c r="AK55" s="4" t="s">
        <v>283</v>
      </c>
      <c r="AL55" s="4" t="s">
        <v>87</v>
      </c>
      <c r="AM55" s="4" t="s">
        <v>87</v>
      </c>
      <c r="AN55" s="5"/>
      <c r="AO55" s="4" t="s">
        <v>88</v>
      </c>
    </row>
    <row r="56" spans="1:41" ht="20.25" customHeight="1" x14ac:dyDescent="0.25">
      <c r="A56" s="3" t="s">
        <v>389</v>
      </c>
      <c r="B56" s="4" t="s">
        <v>68</v>
      </c>
      <c r="C56" s="4" t="s">
        <v>69</v>
      </c>
      <c r="D56" s="4" t="s">
        <v>70</v>
      </c>
      <c r="E56" s="4" t="s">
        <v>390</v>
      </c>
      <c r="F56" s="4" t="s">
        <v>137</v>
      </c>
      <c r="G56" s="4">
        <v>1007780505</v>
      </c>
      <c r="H56" s="4" t="s">
        <v>391</v>
      </c>
      <c r="I56" s="4" t="s">
        <v>74</v>
      </c>
      <c r="J56" s="4" t="s">
        <v>139</v>
      </c>
      <c r="K56" s="3">
        <v>135</v>
      </c>
      <c r="L56" s="3" t="s">
        <v>76</v>
      </c>
      <c r="M56" s="3" t="s">
        <v>384</v>
      </c>
      <c r="N56" s="3" t="s">
        <v>384</v>
      </c>
      <c r="O56" s="3" t="s">
        <v>392</v>
      </c>
      <c r="P56" s="3" t="s">
        <v>393</v>
      </c>
      <c r="Q56" s="3" t="str">
        <f t="shared" si="0"/>
        <v>enero</v>
      </c>
      <c r="R56" s="3" t="s">
        <v>394</v>
      </c>
      <c r="S56" s="3" t="s">
        <v>384</v>
      </c>
      <c r="T56" s="4" t="s">
        <v>81</v>
      </c>
      <c r="U56" s="5">
        <v>0</v>
      </c>
      <c r="V56" s="5">
        <v>0</v>
      </c>
      <c r="W56" s="5">
        <v>20500000</v>
      </c>
      <c r="X56" s="5">
        <v>0</v>
      </c>
      <c r="Y56" s="5">
        <v>20500000</v>
      </c>
      <c r="Z56" s="5">
        <v>0</v>
      </c>
      <c r="AA56" s="5">
        <v>10250000</v>
      </c>
      <c r="AB56" s="5">
        <v>0</v>
      </c>
      <c r="AC56" s="5">
        <v>4100000</v>
      </c>
      <c r="AD56" s="5">
        <v>30750000</v>
      </c>
      <c r="AE56" s="5">
        <v>0</v>
      </c>
      <c r="AF56" s="4" t="s">
        <v>395</v>
      </c>
      <c r="AG56" s="4" t="s">
        <v>191</v>
      </c>
      <c r="AH56" s="3">
        <v>0</v>
      </c>
      <c r="AI56" s="4" t="s">
        <v>331</v>
      </c>
      <c r="AJ56" s="4" t="s">
        <v>85</v>
      </c>
      <c r="AK56" s="4" t="s">
        <v>283</v>
      </c>
      <c r="AL56" s="4" t="s">
        <v>87</v>
      </c>
      <c r="AM56" s="4" t="s">
        <v>87</v>
      </c>
      <c r="AN56" s="5">
        <v>0</v>
      </c>
      <c r="AO56" s="4" t="s">
        <v>88</v>
      </c>
    </row>
    <row r="57" spans="1:41" ht="20.25" customHeight="1" x14ac:dyDescent="0.25">
      <c r="A57" s="3" t="s">
        <v>396</v>
      </c>
      <c r="B57" s="4" t="s">
        <v>68</v>
      </c>
      <c r="C57" s="4" t="s">
        <v>69</v>
      </c>
      <c r="D57" s="4" t="s">
        <v>70</v>
      </c>
      <c r="E57" s="4" t="s">
        <v>397</v>
      </c>
      <c r="F57" s="4" t="s">
        <v>137</v>
      </c>
      <c r="G57" s="4">
        <v>1032479330</v>
      </c>
      <c r="H57" s="4" t="s">
        <v>398</v>
      </c>
      <c r="I57" s="4" t="s">
        <v>74</v>
      </c>
      <c r="J57" s="4" t="s">
        <v>139</v>
      </c>
      <c r="K57" s="3">
        <v>245</v>
      </c>
      <c r="L57" s="3" t="s">
        <v>76</v>
      </c>
      <c r="M57" s="3" t="s">
        <v>384</v>
      </c>
      <c r="N57" s="3" t="s">
        <v>384</v>
      </c>
      <c r="O57" s="3" t="s">
        <v>392</v>
      </c>
      <c r="P57" s="3" t="s">
        <v>79</v>
      </c>
      <c r="Q57" s="3" t="str">
        <f t="shared" si="0"/>
        <v>marzo</v>
      </c>
      <c r="R57" s="3" t="s">
        <v>180</v>
      </c>
      <c r="S57" s="3" t="s">
        <v>384</v>
      </c>
      <c r="T57" s="4" t="s">
        <v>81</v>
      </c>
      <c r="U57" s="5">
        <v>0</v>
      </c>
      <c r="V57" s="5">
        <v>0</v>
      </c>
      <c r="W57" s="5">
        <v>48400000</v>
      </c>
      <c r="X57" s="5">
        <v>0</v>
      </c>
      <c r="Y57" s="5">
        <v>48400000</v>
      </c>
      <c r="Z57" s="5">
        <v>0</v>
      </c>
      <c r="AA57" s="5">
        <v>19800000</v>
      </c>
      <c r="AB57" s="5">
        <v>0</v>
      </c>
      <c r="AC57" s="5">
        <v>6600000</v>
      </c>
      <c r="AD57" s="5">
        <v>68200000</v>
      </c>
      <c r="AE57" s="5">
        <v>0</v>
      </c>
      <c r="AF57" s="4" t="s">
        <v>82</v>
      </c>
      <c r="AG57" s="4" t="s">
        <v>191</v>
      </c>
      <c r="AH57" s="3">
        <v>0</v>
      </c>
      <c r="AI57" s="4" t="s">
        <v>399</v>
      </c>
      <c r="AJ57" s="4" t="s">
        <v>85</v>
      </c>
      <c r="AK57" s="4" t="s">
        <v>283</v>
      </c>
      <c r="AL57" s="4" t="s">
        <v>87</v>
      </c>
      <c r="AM57" s="4" t="s">
        <v>87</v>
      </c>
      <c r="AN57" s="5">
        <v>0</v>
      </c>
      <c r="AO57" s="4" t="s">
        <v>88</v>
      </c>
    </row>
    <row r="58" spans="1:41" ht="20.25" customHeight="1" x14ac:dyDescent="0.25">
      <c r="A58" s="3" t="s">
        <v>400</v>
      </c>
      <c r="B58" s="4" t="s">
        <v>68</v>
      </c>
      <c r="C58" s="4" t="s">
        <v>69</v>
      </c>
      <c r="D58" s="4" t="s">
        <v>70</v>
      </c>
      <c r="E58" s="4" t="s">
        <v>401</v>
      </c>
      <c r="F58" s="4" t="s">
        <v>219</v>
      </c>
      <c r="G58" s="4">
        <v>1073384272</v>
      </c>
      <c r="H58" s="4" t="s">
        <v>402</v>
      </c>
      <c r="I58" s="4" t="s">
        <v>74</v>
      </c>
      <c r="J58" s="4" t="s">
        <v>221</v>
      </c>
      <c r="K58" s="3">
        <v>250</v>
      </c>
      <c r="L58" s="3" t="s">
        <v>76</v>
      </c>
      <c r="M58" s="3" t="s">
        <v>392</v>
      </c>
      <c r="N58" s="3" t="s">
        <v>403</v>
      </c>
      <c r="O58" s="3" t="s">
        <v>404</v>
      </c>
      <c r="P58" s="3" t="s">
        <v>405</v>
      </c>
      <c r="Q58" s="3" t="str">
        <f t="shared" si="0"/>
        <v>enero</v>
      </c>
      <c r="R58" s="3" t="s">
        <v>405</v>
      </c>
      <c r="S58" s="3" t="s">
        <v>392</v>
      </c>
      <c r="T58" s="4" t="s">
        <v>81</v>
      </c>
      <c r="U58" s="5">
        <v>0</v>
      </c>
      <c r="V58" s="5">
        <v>0</v>
      </c>
      <c r="W58" s="5">
        <v>34300000</v>
      </c>
      <c r="X58" s="5">
        <v>0</v>
      </c>
      <c r="Y58" s="5">
        <v>34300000</v>
      </c>
      <c r="Z58" s="5">
        <v>0</v>
      </c>
      <c r="AA58" s="5">
        <v>0</v>
      </c>
      <c r="AB58" s="5">
        <v>0</v>
      </c>
      <c r="AC58" s="5">
        <v>4200000</v>
      </c>
      <c r="AD58" s="5">
        <v>34300000</v>
      </c>
      <c r="AE58" s="5">
        <v>0</v>
      </c>
      <c r="AF58" s="4" t="s">
        <v>129</v>
      </c>
      <c r="AG58" s="4" t="s">
        <v>83</v>
      </c>
      <c r="AH58" s="3">
        <v>0</v>
      </c>
      <c r="AI58" s="4" t="s">
        <v>293</v>
      </c>
      <c r="AJ58" s="4" t="s">
        <v>85</v>
      </c>
      <c r="AK58" s="4" t="s">
        <v>283</v>
      </c>
      <c r="AL58" s="4" t="s">
        <v>87</v>
      </c>
      <c r="AM58" s="4" t="s">
        <v>87</v>
      </c>
      <c r="AN58" s="5"/>
      <c r="AO58" s="4" t="s">
        <v>216</v>
      </c>
    </row>
    <row r="59" spans="1:41" ht="20.25" customHeight="1" x14ac:dyDescent="0.25">
      <c r="A59" s="3" t="s">
        <v>406</v>
      </c>
      <c r="B59" s="4" t="s">
        <v>68</v>
      </c>
      <c r="C59" s="4" t="s">
        <v>69</v>
      </c>
      <c r="D59" s="4" t="s">
        <v>70</v>
      </c>
      <c r="E59" s="4" t="s">
        <v>407</v>
      </c>
      <c r="F59" s="4" t="s">
        <v>219</v>
      </c>
      <c r="G59" s="4">
        <v>1020800357</v>
      </c>
      <c r="H59" s="4" t="s">
        <v>408</v>
      </c>
      <c r="I59" s="4" t="s">
        <v>74</v>
      </c>
      <c r="J59" s="4" t="s">
        <v>221</v>
      </c>
      <c r="K59" s="3">
        <v>250</v>
      </c>
      <c r="L59" s="3" t="s">
        <v>76</v>
      </c>
      <c r="M59" s="3" t="s">
        <v>392</v>
      </c>
      <c r="N59" s="3" t="s">
        <v>392</v>
      </c>
      <c r="O59" s="3" t="s">
        <v>404</v>
      </c>
      <c r="P59" s="3" t="s">
        <v>405</v>
      </c>
      <c r="Q59" s="3" t="str">
        <f t="shared" si="0"/>
        <v>enero</v>
      </c>
      <c r="R59" s="3" t="s">
        <v>405</v>
      </c>
      <c r="S59" s="3" t="s">
        <v>392</v>
      </c>
      <c r="T59" s="4" t="s">
        <v>81</v>
      </c>
      <c r="U59" s="5">
        <v>0</v>
      </c>
      <c r="V59" s="5">
        <v>0</v>
      </c>
      <c r="W59" s="5">
        <v>63291667</v>
      </c>
      <c r="X59" s="5">
        <v>0</v>
      </c>
      <c r="Y59" s="5">
        <v>63291667</v>
      </c>
      <c r="Z59" s="5">
        <v>0</v>
      </c>
      <c r="AA59" s="5">
        <v>0</v>
      </c>
      <c r="AB59" s="5">
        <v>0</v>
      </c>
      <c r="AC59" s="5">
        <v>7750000</v>
      </c>
      <c r="AD59" s="5">
        <v>63291667</v>
      </c>
      <c r="AE59" s="5">
        <v>0</v>
      </c>
      <c r="AF59" s="4" t="s">
        <v>124</v>
      </c>
      <c r="AG59" s="4" t="s">
        <v>247</v>
      </c>
      <c r="AH59" s="3">
        <v>0</v>
      </c>
      <c r="AI59" s="4" t="s">
        <v>409</v>
      </c>
      <c r="AJ59" s="4" t="s">
        <v>85</v>
      </c>
      <c r="AK59" s="4" t="s">
        <v>283</v>
      </c>
      <c r="AL59" s="4" t="s">
        <v>87</v>
      </c>
      <c r="AM59" s="4" t="s">
        <v>87</v>
      </c>
      <c r="AN59" s="5"/>
      <c r="AO59" s="4" t="s">
        <v>88</v>
      </c>
    </row>
    <row r="60" spans="1:41" ht="20.25" customHeight="1" x14ac:dyDescent="0.25">
      <c r="A60" s="3" t="s">
        <v>410</v>
      </c>
      <c r="B60" s="4" t="s">
        <v>68</v>
      </c>
      <c r="C60" s="4" t="s">
        <v>69</v>
      </c>
      <c r="D60" s="4" t="s">
        <v>70</v>
      </c>
      <c r="E60" s="4" t="s">
        <v>411</v>
      </c>
      <c r="F60" s="4" t="s">
        <v>137</v>
      </c>
      <c r="G60" s="4">
        <v>52515581</v>
      </c>
      <c r="H60" s="4" t="s">
        <v>412</v>
      </c>
      <c r="I60" s="4" t="s">
        <v>74</v>
      </c>
      <c r="J60" s="4" t="s">
        <v>139</v>
      </c>
      <c r="K60" s="3">
        <v>330</v>
      </c>
      <c r="L60" s="3" t="s">
        <v>76</v>
      </c>
      <c r="M60" s="3" t="s">
        <v>392</v>
      </c>
      <c r="N60" s="3" t="s">
        <v>392</v>
      </c>
      <c r="O60" s="3" t="s">
        <v>413</v>
      </c>
      <c r="P60" s="3" t="s">
        <v>79</v>
      </c>
      <c r="Q60" s="3" t="str">
        <f t="shared" si="0"/>
        <v>marzo</v>
      </c>
      <c r="R60" s="3" t="s">
        <v>180</v>
      </c>
      <c r="S60" s="3" t="s">
        <v>392</v>
      </c>
      <c r="T60" s="4" t="s">
        <v>81</v>
      </c>
      <c r="U60" s="5">
        <v>0</v>
      </c>
      <c r="V60" s="5">
        <v>0</v>
      </c>
      <c r="W60" s="5">
        <v>57200000</v>
      </c>
      <c r="X60" s="5">
        <v>0</v>
      </c>
      <c r="Y60" s="5">
        <v>57200000</v>
      </c>
      <c r="Z60" s="5">
        <v>0</v>
      </c>
      <c r="AA60" s="5">
        <v>23400000</v>
      </c>
      <c r="AB60" s="5">
        <v>0</v>
      </c>
      <c r="AC60" s="5">
        <v>7800000</v>
      </c>
      <c r="AD60" s="5">
        <v>80600000</v>
      </c>
      <c r="AE60" s="5">
        <v>0</v>
      </c>
      <c r="AF60" s="4" t="s">
        <v>129</v>
      </c>
      <c r="AG60" s="4" t="s">
        <v>191</v>
      </c>
      <c r="AH60" s="3">
        <v>0</v>
      </c>
      <c r="AI60" s="4" t="s">
        <v>261</v>
      </c>
      <c r="AJ60" s="4" t="s">
        <v>85</v>
      </c>
      <c r="AK60" s="4" t="s">
        <v>283</v>
      </c>
      <c r="AL60" s="4" t="s">
        <v>87</v>
      </c>
      <c r="AM60" s="4" t="s">
        <v>87</v>
      </c>
      <c r="AN60" s="5">
        <v>0</v>
      </c>
      <c r="AO60" s="4" t="s">
        <v>88</v>
      </c>
    </row>
    <row r="61" spans="1:41" ht="20.25" customHeight="1" x14ac:dyDescent="0.25">
      <c r="A61" s="3" t="s">
        <v>414</v>
      </c>
      <c r="B61" s="4" t="s">
        <v>68</v>
      </c>
      <c r="C61" s="4" t="s">
        <v>69</v>
      </c>
      <c r="D61" s="4" t="s">
        <v>70</v>
      </c>
      <c r="E61" s="4" t="s">
        <v>407</v>
      </c>
      <c r="F61" s="4" t="s">
        <v>219</v>
      </c>
      <c r="G61" s="4">
        <v>1020756391</v>
      </c>
      <c r="H61" s="4" t="s">
        <v>415</v>
      </c>
      <c r="I61" s="4" t="s">
        <v>74</v>
      </c>
      <c r="J61" s="4" t="s">
        <v>221</v>
      </c>
      <c r="K61" s="3">
        <v>254</v>
      </c>
      <c r="L61" s="3" t="s">
        <v>76</v>
      </c>
      <c r="M61" s="3" t="s">
        <v>392</v>
      </c>
      <c r="N61" s="3" t="s">
        <v>392</v>
      </c>
      <c r="O61" s="3" t="s">
        <v>404</v>
      </c>
      <c r="P61" s="3" t="s">
        <v>416</v>
      </c>
      <c r="Q61" s="3" t="str">
        <f t="shared" si="0"/>
        <v>febrero</v>
      </c>
      <c r="R61" s="3" t="s">
        <v>416</v>
      </c>
      <c r="S61" s="3" t="s">
        <v>392</v>
      </c>
      <c r="T61" s="4" t="s">
        <v>81</v>
      </c>
      <c r="U61" s="5">
        <v>0</v>
      </c>
      <c r="V61" s="5">
        <v>0</v>
      </c>
      <c r="W61" s="5">
        <v>64325000</v>
      </c>
      <c r="X61" s="5">
        <v>0</v>
      </c>
      <c r="Y61" s="5">
        <v>64325000</v>
      </c>
      <c r="Z61" s="5">
        <v>0</v>
      </c>
      <c r="AA61" s="5">
        <v>0</v>
      </c>
      <c r="AB61" s="5">
        <v>0</v>
      </c>
      <c r="AC61" s="5">
        <v>7750000</v>
      </c>
      <c r="AD61" s="5">
        <v>64325000</v>
      </c>
      <c r="AE61" s="5">
        <v>0</v>
      </c>
      <c r="AF61" s="4" t="s">
        <v>319</v>
      </c>
      <c r="AG61" s="4" t="s">
        <v>247</v>
      </c>
      <c r="AH61" s="3">
        <v>0</v>
      </c>
      <c r="AI61" s="4" t="s">
        <v>417</v>
      </c>
      <c r="AJ61" s="4" t="s">
        <v>85</v>
      </c>
      <c r="AK61" s="4" t="s">
        <v>283</v>
      </c>
      <c r="AL61" s="4" t="s">
        <v>87</v>
      </c>
      <c r="AM61" s="4" t="s">
        <v>87</v>
      </c>
      <c r="AN61" s="5"/>
      <c r="AO61" s="4" t="s">
        <v>88</v>
      </c>
    </row>
    <row r="62" spans="1:41" ht="20.25" customHeight="1" x14ac:dyDescent="0.25">
      <c r="A62" s="3" t="s">
        <v>418</v>
      </c>
      <c r="B62" s="4" t="s">
        <v>68</v>
      </c>
      <c r="C62" s="4" t="s">
        <v>69</v>
      </c>
      <c r="D62" s="4" t="s">
        <v>70</v>
      </c>
      <c r="E62" s="4" t="s">
        <v>419</v>
      </c>
      <c r="F62" s="4" t="s">
        <v>91</v>
      </c>
      <c r="G62" s="4">
        <v>41592110</v>
      </c>
      <c r="H62" s="4" t="s">
        <v>420</v>
      </c>
      <c r="I62" s="4" t="s">
        <v>74</v>
      </c>
      <c r="J62" s="4" t="s">
        <v>93</v>
      </c>
      <c r="K62" s="3">
        <v>218</v>
      </c>
      <c r="L62" s="3" t="s">
        <v>76</v>
      </c>
      <c r="M62" s="3" t="s">
        <v>421</v>
      </c>
      <c r="N62" s="3" t="s">
        <v>421</v>
      </c>
      <c r="O62" s="3" t="s">
        <v>422</v>
      </c>
      <c r="P62" s="3" t="s">
        <v>79</v>
      </c>
      <c r="Q62" s="3" t="str">
        <f t="shared" si="0"/>
        <v>marzo</v>
      </c>
      <c r="R62" s="3" t="s">
        <v>180</v>
      </c>
      <c r="S62" s="3" t="s">
        <v>421</v>
      </c>
      <c r="T62" s="4" t="s">
        <v>81</v>
      </c>
      <c r="U62" s="5">
        <v>76530545</v>
      </c>
      <c r="V62" s="5">
        <v>0</v>
      </c>
      <c r="W62" s="5">
        <v>0</v>
      </c>
      <c r="X62" s="5">
        <v>0</v>
      </c>
      <c r="Y62" s="5">
        <v>76530545</v>
      </c>
      <c r="Z62" s="5">
        <v>0</v>
      </c>
      <c r="AA62" s="5">
        <v>32336850</v>
      </c>
      <c r="AB62" s="5">
        <v>0</v>
      </c>
      <c r="AC62" s="5">
        <v>10778950</v>
      </c>
      <c r="AD62" s="5">
        <v>108867395</v>
      </c>
      <c r="AE62" s="5">
        <v>0</v>
      </c>
      <c r="AF62" s="4" t="s">
        <v>124</v>
      </c>
      <c r="AG62" s="4" t="s">
        <v>125</v>
      </c>
      <c r="AH62" s="3">
        <v>0</v>
      </c>
      <c r="AI62" s="4" t="s">
        <v>348</v>
      </c>
      <c r="AJ62" s="4" t="s">
        <v>85</v>
      </c>
      <c r="AK62" s="4" t="s">
        <v>283</v>
      </c>
      <c r="AL62" s="4" t="s">
        <v>87</v>
      </c>
      <c r="AM62" s="4" t="s">
        <v>87</v>
      </c>
      <c r="AN62" s="5">
        <v>0</v>
      </c>
      <c r="AO62" s="4" t="s">
        <v>88</v>
      </c>
    </row>
    <row r="63" spans="1:41" ht="20.25" customHeight="1" x14ac:dyDescent="0.25">
      <c r="A63" s="3" t="s">
        <v>423</v>
      </c>
      <c r="B63" s="4" t="s">
        <v>68</v>
      </c>
      <c r="C63" s="4" t="s">
        <v>69</v>
      </c>
      <c r="D63" s="4" t="s">
        <v>70</v>
      </c>
      <c r="E63" s="4" t="s">
        <v>289</v>
      </c>
      <c r="F63" s="4" t="s">
        <v>219</v>
      </c>
      <c r="G63" s="4">
        <v>1076383469</v>
      </c>
      <c r="H63" s="4" t="s">
        <v>424</v>
      </c>
      <c r="I63" s="4" t="s">
        <v>74</v>
      </c>
      <c r="J63" s="4" t="s">
        <v>221</v>
      </c>
      <c r="K63" s="3">
        <v>218</v>
      </c>
      <c r="L63" s="3" t="s">
        <v>76</v>
      </c>
      <c r="M63" s="3" t="s">
        <v>425</v>
      </c>
      <c r="N63" s="3" t="s">
        <v>425</v>
      </c>
      <c r="O63" s="3" t="s">
        <v>426</v>
      </c>
      <c r="P63" s="3" t="s">
        <v>367</v>
      </c>
      <c r="Q63" s="3" t="str">
        <f t="shared" si="0"/>
        <v>enero</v>
      </c>
      <c r="R63" s="3" t="s">
        <v>367</v>
      </c>
      <c r="S63" s="3" t="s">
        <v>425</v>
      </c>
      <c r="T63" s="4" t="s">
        <v>81</v>
      </c>
      <c r="U63" s="5">
        <v>0</v>
      </c>
      <c r="V63" s="5">
        <v>0</v>
      </c>
      <c r="W63" s="5">
        <v>30520000</v>
      </c>
      <c r="X63" s="5">
        <v>0</v>
      </c>
      <c r="Y63" s="5">
        <v>30520000</v>
      </c>
      <c r="Z63" s="5">
        <v>0</v>
      </c>
      <c r="AA63" s="5">
        <v>0</v>
      </c>
      <c r="AB63" s="5">
        <v>0</v>
      </c>
      <c r="AC63" s="5">
        <v>4200000</v>
      </c>
      <c r="AD63" s="5">
        <v>30520000</v>
      </c>
      <c r="AE63" s="5">
        <v>0</v>
      </c>
      <c r="AF63" s="4" t="s">
        <v>129</v>
      </c>
      <c r="AG63" s="4" t="s">
        <v>226</v>
      </c>
      <c r="AH63" s="3">
        <v>0</v>
      </c>
      <c r="AI63" s="4" t="s">
        <v>427</v>
      </c>
      <c r="AJ63" s="4" t="s">
        <v>85</v>
      </c>
      <c r="AK63" s="4" t="s">
        <v>283</v>
      </c>
      <c r="AL63" s="4" t="s">
        <v>87</v>
      </c>
      <c r="AM63" s="4" t="s">
        <v>87</v>
      </c>
      <c r="AN63" s="5"/>
      <c r="AO63" s="4" t="s">
        <v>88</v>
      </c>
    </row>
    <row r="64" spans="1:41" ht="20.25" customHeight="1" x14ac:dyDescent="0.25">
      <c r="A64" s="3" t="s">
        <v>428</v>
      </c>
      <c r="B64" s="4" t="s">
        <v>68</v>
      </c>
      <c r="C64" s="4" t="s">
        <v>69</v>
      </c>
      <c r="D64" s="4" t="s">
        <v>70</v>
      </c>
      <c r="E64" s="4" t="s">
        <v>289</v>
      </c>
      <c r="F64" s="4" t="s">
        <v>219</v>
      </c>
      <c r="G64" s="4">
        <v>1075263296</v>
      </c>
      <c r="H64" s="4" t="s">
        <v>429</v>
      </c>
      <c r="I64" s="4" t="s">
        <v>74</v>
      </c>
      <c r="J64" s="4" t="s">
        <v>221</v>
      </c>
      <c r="K64" s="3">
        <v>218</v>
      </c>
      <c r="L64" s="3" t="s">
        <v>76</v>
      </c>
      <c r="M64" s="3" t="s">
        <v>430</v>
      </c>
      <c r="N64" s="3" t="s">
        <v>430</v>
      </c>
      <c r="O64" s="3" t="s">
        <v>426</v>
      </c>
      <c r="P64" s="3" t="s">
        <v>367</v>
      </c>
      <c r="Q64" s="3" t="str">
        <f t="shared" si="0"/>
        <v>enero</v>
      </c>
      <c r="R64" s="3" t="s">
        <v>367</v>
      </c>
      <c r="S64" s="3" t="s">
        <v>430</v>
      </c>
      <c r="T64" s="4" t="s">
        <v>81</v>
      </c>
      <c r="U64" s="5">
        <v>0</v>
      </c>
      <c r="V64" s="5">
        <v>0</v>
      </c>
      <c r="W64" s="5">
        <v>30520000</v>
      </c>
      <c r="X64" s="5">
        <v>0</v>
      </c>
      <c r="Y64" s="5">
        <v>30520000</v>
      </c>
      <c r="Z64" s="5">
        <v>0</v>
      </c>
      <c r="AA64" s="5">
        <v>0</v>
      </c>
      <c r="AB64" s="5">
        <v>0</v>
      </c>
      <c r="AC64" s="5">
        <v>4200000</v>
      </c>
      <c r="AD64" s="5">
        <v>30520000</v>
      </c>
      <c r="AE64" s="5">
        <v>0</v>
      </c>
      <c r="AF64" s="4" t="s">
        <v>431</v>
      </c>
      <c r="AG64" s="4" t="s">
        <v>226</v>
      </c>
      <c r="AH64" s="3">
        <v>0</v>
      </c>
      <c r="AI64" s="4" t="s">
        <v>427</v>
      </c>
      <c r="AJ64" s="4" t="s">
        <v>85</v>
      </c>
      <c r="AK64" s="4" t="s">
        <v>283</v>
      </c>
      <c r="AL64" s="4" t="s">
        <v>87</v>
      </c>
      <c r="AM64" s="4" t="s">
        <v>87</v>
      </c>
      <c r="AN64" s="5"/>
      <c r="AO64" s="4" t="s">
        <v>88</v>
      </c>
    </row>
    <row r="65" spans="1:41" ht="20.25" customHeight="1" x14ac:dyDescent="0.25">
      <c r="A65" s="3" t="s">
        <v>432</v>
      </c>
      <c r="B65" s="4" t="s">
        <v>68</v>
      </c>
      <c r="C65" s="4" t="s">
        <v>69</v>
      </c>
      <c r="D65" s="4" t="s">
        <v>70</v>
      </c>
      <c r="E65" s="4" t="s">
        <v>289</v>
      </c>
      <c r="F65" s="4" t="s">
        <v>219</v>
      </c>
      <c r="G65" s="4">
        <v>37291967</v>
      </c>
      <c r="H65" s="4" t="s">
        <v>433</v>
      </c>
      <c r="I65" s="4" t="s">
        <v>74</v>
      </c>
      <c r="J65" s="4" t="s">
        <v>221</v>
      </c>
      <c r="K65" s="3">
        <v>259</v>
      </c>
      <c r="L65" s="3" t="s">
        <v>76</v>
      </c>
      <c r="M65" s="3" t="s">
        <v>430</v>
      </c>
      <c r="N65" s="3" t="s">
        <v>430</v>
      </c>
      <c r="O65" s="3" t="s">
        <v>434</v>
      </c>
      <c r="P65" s="3" t="s">
        <v>435</v>
      </c>
      <c r="Q65" s="3" t="str">
        <f t="shared" si="0"/>
        <v>marzo</v>
      </c>
      <c r="R65" s="3" t="s">
        <v>435</v>
      </c>
      <c r="S65" s="3" t="s">
        <v>430</v>
      </c>
      <c r="T65" s="4" t="s">
        <v>81</v>
      </c>
      <c r="U65" s="5">
        <v>0</v>
      </c>
      <c r="V65" s="5">
        <v>0</v>
      </c>
      <c r="W65" s="5">
        <v>36260000</v>
      </c>
      <c r="X65" s="5">
        <v>0</v>
      </c>
      <c r="Y65" s="5">
        <v>36260000</v>
      </c>
      <c r="Z65" s="5">
        <v>0</v>
      </c>
      <c r="AA65" s="5">
        <v>0</v>
      </c>
      <c r="AB65" s="5">
        <v>0</v>
      </c>
      <c r="AC65" s="5">
        <v>4200000</v>
      </c>
      <c r="AD65" s="5">
        <v>36260000</v>
      </c>
      <c r="AE65" s="5">
        <v>0</v>
      </c>
      <c r="AF65" s="4" t="s">
        <v>142</v>
      </c>
      <c r="AG65" s="4" t="s">
        <v>226</v>
      </c>
      <c r="AH65" s="3">
        <v>0</v>
      </c>
      <c r="AI65" s="4" t="s">
        <v>427</v>
      </c>
      <c r="AJ65" s="4" t="s">
        <v>85</v>
      </c>
      <c r="AK65" s="4" t="s">
        <v>283</v>
      </c>
      <c r="AL65" s="4" t="s">
        <v>87</v>
      </c>
      <c r="AM65" s="4" t="s">
        <v>87</v>
      </c>
      <c r="AN65" s="5"/>
      <c r="AO65" s="4" t="s">
        <v>88</v>
      </c>
    </row>
    <row r="66" spans="1:41" ht="20.25" customHeight="1" x14ac:dyDescent="0.25">
      <c r="A66" s="3" t="s">
        <v>436</v>
      </c>
      <c r="B66" s="4" t="s">
        <v>68</v>
      </c>
      <c r="C66" s="4" t="s">
        <v>69</v>
      </c>
      <c r="D66" s="4" t="s">
        <v>70</v>
      </c>
      <c r="E66" s="4" t="s">
        <v>437</v>
      </c>
      <c r="F66" s="4" t="s">
        <v>137</v>
      </c>
      <c r="G66" s="4">
        <v>1022357877</v>
      </c>
      <c r="H66" s="4" t="s">
        <v>438</v>
      </c>
      <c r="I66" s="4" t="s">
        <v>74</v>
      </c>
      <c r="J66" s="4" t="s">
        <v>139</v>
      </c>
      <c r="K66" s="3">
        <v>335</v>
      </c>
      <c r="L66" s="3" t="s">
        <v>76</v>
      </c>
      <c r="M66" s="3" t="s">
        <v>439</v>
      </c>
      <c r="N66" s="3" t="s">
        <v>439</v>
      </c>
      <c r="O66" s="3" t="s">
        <v>440</v>
      </c>
      <c r="P66" s="3" t="s">
        <v>79</v>
      </c>
      <c r="Q66" s="3" t="str">
        <f t="shared" si="0"/>
        <v>marzo</v>
      </c>
      <c r="R66" s="3" t="s">
        <v>180</v>
      </c>
      <c r="S66" s="3" t="s">
        <v>439</v>
      </c>
      <c r="T66" s="4" t="s">
        <v>81</v>
      </c>
      <c r="U66" s="5">
        <v>0</v>
      </c>
      <c r="V66" s="5">
        <v>0</v>
      </c>
      <c r="W66" s="5">
        <v>44333333</v>
      </c>
      <c r="X66" s="5">
        <v>0</v>
      </c>
      <c r="Y66" s="5">
        <v>44333333</v>
      </c>
      <c r="Z66" s="5">
        <v>0</v>
      </c>
      <c r="AA66" s="5">
        <v>21000000</v>
      </c>
      <c r="AB66" s="5">
        <v>0</v>
      </c>
      <c r="AC66" s="5">
        <v>7000000</v>
      </c>
      <c r="AD66" s="5">
        <v>65333333</v>
      </c>
      <c r="AE66" s="5">
        <v>0</v>
      </c>
      <c r="AF66" s="4" t="s">
        <v>338</v>
      </c>
      <c r="AG66" s="4" t="s">
        <v>191</v>
      </c>
      <c r="AH66" s="3">
        <v>0</v>
      </c>
      <c r="AI66" s="4" t="s">
        <v>441</v>
      </c>
      <c r="AJ66" s="4" t="s">
        <v>85</v>
      </c>
      <c r="AK66" s="4" t="s">
        <v>283</v>
      </c>
      <c r="AL66" s="4" t="s">
        <v>87</v>
      </c>
      <c r="AM66" s="4" t="s">
        <v>87</v>
      </c>
      <c r="AN66" s="5">
        <v>0</v>
      </c>
      <c r="AO66" s="4" t="s">
        <v>88</v>
      </c>
    </row>
    <row r="67" spans="1:41" ht="20.25" customHeight="1" x14ac:dyDescent="0.25">
      <c r="A67" s="3" t="s">
        <v>442</v>
      </c>
      <c r="B67" s="4" t="s">
        <v>68</v>
      </c>
      <c r="C67" s="4" t="s">
        <v>69</v>
      </c>
      <c r="D67" s="4" t="s">
        <v>70</v>
      </c>
      <c r="E67" s="4" t="s">
        <v>443</v>
      </c>
      <c r="F67" s="4" t="s">
        <v>137</v>
      </c>
      <c r="G67" s="4">
        <v>1010194368</v>
      </c>
      <c r="H67" s="4" t="s">
        <v>444</v>
      </c>
      <c r="I67" s="4" t="s">
        <v>74</v>
      </c>
      <c r="J67" s="4" t="s">
        <v>139</v>
      </c>
      <c r="K67" s="3">
        <v>335</v>
      </c>
      <c r="L67" s="3" t="s">
        <v>76</v>
      </c>
      <c r="M67" s="3" t="s">
        <v>439</v>
      </c>
      <c r="N67" s="3" t="s">
        <v>439</v>
      </c>
      <c r="O67" s="3" t="s">
        <v>445</v>
      </c>
      <c r="P67" s="3" t="s">
        <v>179</v>
      </c>
      <c r="Q67" s="3" t="str">
        <f t="shared" ref="Q67:Q127" si="1">TEXT(R67,"MMMM")</f>
        <v>marzo</v>
      </c>
      <c r="R67" s="3" t="s">
        <v>446</v>
      </c>
      <c r="S67" s="3" t="s">
        <v>439</v>
      </c>
      <c r="T67" s="4" t="s">
        <v>81</v>
      </c>
      <c r="U67" s="5">
        <v>0</v>
      </c>
      <c r="V67" s="5">
        <v>0</v>
      </c>
      <c r="W67" s="5">
        <v>60000000</v>
      </c>
      <c r="X67" s="5">
        <v>0</v>
      </c>
      <c r="Y67" s="5">
        <v>60000000</v>
      </c>
      <c r="Z67" s="5">
        <v>0</v>
      </c>
      <c r="AA67" s="5">
        <v>30000000</v>
      </c>
      <c r="AB67" s="5">
        <v>0</v>
      </c>
      <c r="AC67" s="5">
        <v>10000000</v>
      </c>
      <c r="AD67" s="5">
        <v>90000000</v>
      </c>
      <c r="AE67" s="5">
        <v>0</v>
      </c>
      <c r="AF67" s="4" t="s">
        <v>97</v>
      </c>
      <c r="AG67" s="4" t="s">
        <v>191</v>
      </c>
      <c r="AH67" s="3">
        <v>0</v>
      </c>
      <c r="AI67" s="4" t="s">
        <v>447</v>
      </c>
      <c r="AJ67" s="4" t="s">
        <v>85</v>
      </c>
      <c r="AK67" s="4" t="s">
        <v>283</v>
      </c>
      <c r="AL67" s="4" t="s">
        <v>87</v>
      </c>
      <c r="AM67" s="4" t="s">
        <v>87</v>
      </c>
      <c r="AN67" s="5">
        <v>0</v>
      </c>
      <c r="AO67" s="4" t="s">
        <v>88</v>
      </c>
    </row>
    <row r="68" spans="1:41" ht="20.25" customHeight="1" x14ac:dyDescent="0.25">
      <c r="A68" s="3" t="s">
        <v>448</v>
      </c>
      <c r="B68" s="4" t="s">
        <v>68</v>
      </c>
      <c r="C68" s="4" t="s">
        <v>69</v>
      </c>
      <c r="D68" s="4" t="s">
        <v>70</v>
      </c>
      <c r="E68" s="4" t="s">
        <v>449</v>
      </c>
      <c r="F68" s="4" t="s">
        <v>219</v>
      </c>
      <c r="G68" s="4">
        <v>1015419891</v>
      </c>
      <c r="H68" s="4" t="s">
        <v>450</v>
      </c>
      <c r="I68" s="4" t="s">
        <v>74</v>
      </c>
      <c r="J68" s="4" t="s">
        <v>221</v>
      </c>
      <c r="K68" s="3">
        <v>236</v>
      </c>
      <c r="L68" s="3" t="s">
        <v>76</v>
      </c>
      <c r="M68" s="3" t="s">
        <v>451</v>
      </c>
      <c r="N68" s="3" t="s">
        <v>451</v>
      </c>
      <c r="O68" s="3" t="s">
        <v>452</v>
      </c>
      <c r="P68" s="3" t="s">
        <v>453</v>
      </c>
      <c r="Q68" s="3" t="str">
        <f t="shared" si="1"/>
        <v>febrero</v>
      </c>
      <c r="R68" s="3" t="s">
        <v>453</v>
      </c>
      <c r="S68" s="3" t="s">
        <v>451</v>
      </c>
      <c r="T68" s="4" t="s">
        <v>81</v>
      </c>
      <c r="U68" s="5">
        <v>0</v>
      </c>
      <c r="V68" s="5">
        <v>0</v>
      </c>
      <c r="W68" s="5">
        <v>59675000</v>
      </c>
      <c r="X68" s="5">
        <v>0</v>
      </c>
      <c r="Y68" s="5">
        <v>59675000</v>
      </c>
      <c r="Z68" s="5">
        <v>0</v>
      </c>
      <c r="AA68" s="5">
        <v>0</v>
      </c>
      <c r="AB68" s="5">
        <v>0</v>
      </c>
      <c r="AC68" s="5">
        <v>7750000</v>
      </c>
      <c r="AD68" s="5">
        <v>59675000</v>
      </c>
      <c r="AE68" s="5">
        <v>0</v>
      </c>
      <c r="AF68" s="4" t="s">
        <v>142</v>
      </c>
      <c r="AG68" s="4" t="s">
        <v>134</v>
      </c>
      <c r="AH68" s="3">
        <v>0</v>
      </c>
      <c r="AI68" s="4" t="s">
        <v>454</v>
      </c>
      <c r="AJ68" s="4" t="s">
        <v>85</v>
      </c>
      <c r="AK68" s="4" t="s">
        <v>283</v>
      </c>
      <c r="AL68" s="4" t="s">
        <v>87</v>
      </c>
      <c r="AM68" s="4" t="s">
        <v>149</v>
      </c>
      <c r="AN68" s="5"/>
      <c r="AO68" s="4" t="s">
        <v>88</v>
      </c>
    </row>
    <row r="69" spans="1:41" ht="20.25" customHeight="1" x14ac:dyDescent="0.25">
      <c r="A69" s="3" t="s">
        <v>455</v>
      </c>
      <c r="B69" s="4" t="s">
        <v>68</v>
      </c>
      <c r="C69" s="4" t="s">
        <v>69</v>
      </c>
      <c r="D69" s="4" t="s">
        <v>70</v>
      </c>
      <c r="E69" s="4" t="s">
        <v>456</v>
      </c>
      <c r="F69" s="4" t="s">
        <v>219</v>
      </c>
      <c r="G69" s="4">
        <v>1062327943</v>
      </c>
      <c r="H69" s="4" t="s">
        <v>457</v>
      </c>
      <c r="I69" s="4" t="s">
        <v>74</v>
      </c>
      <c r="J69" s="4" t="s">
        <v>221</v>
      </c>
      <c r="K69" s="3">
        <v>192</v>
      </c>
      <c r="L69" s="3" t="s">
        <v>76</v>
      </c>
      <c r="M69" s="3" t="s">
        <v>451</v>
      </c>
      <c r="N69" s="3" t="s">
        <v>451</v>
      </c>
      <c r="O69" s="3" t="s">
        <v>452</v>
      </c>
      <c r="P69" s="3" t="s">
        <v>458</v>
      </c>
      <c r="Q69" s="3" t="str">
        <f t="shared" si="1"/>
        <v>abril</v>
      </c>
      <c r="R69" s="3" t="s">
        <v>459</v>
      </c>
      <c r="S69" s="3" t="s">
        <v>451</v>
      </c>
      <c r="T69" s="4" t="s">
        <v>81</v>
      </c>
      <c r="U69" s="5">
        <v>0</v>
      </c>
      <c r="V69" s="5">
        <v>0</v>
      </c>
      <c r="W69" s="5">
        <v>32000000</v>
      </c>
      <c r="X69" s="5">
        <v>0</v>
      </c>
      <c r="Y69" s="5">
        <v>32000000</v>
      </c>
      <c r="Z69" s="5">
        <v>0</v>
      </c>
      <c r="AA69" s="5">
        <v>15000000</v>
      </c>
      <c r="AB69" s="5">
        <v>0</v>
      </c>
      <c r="AC69" s="5">
        <v>5000000</v>
      </c>
      <c r="AD69" s="5">
        <v>47000000</v>
      </c>
      <c r="AE69" s="5">
        <v>0</v>
      </c>
      <c r="AF69" s="4" t="s">
        <v>142</v>
      </c>
      <c r="AG69" s="4" t="s">
        <v>226</v>
      </c>
      <c r="AH69" s="3">
        <v>0</v>
      </c>
      <c r="AI69" s="4" t="s">
        <v>460</v>
      </c>
      <c r="AJ69" s="4" t="s">
        <v>85</v>
      </c>
      <c r="AK69" s="4" t="s">
        <v>283</v>
      </c>
      <c r="AL69" s="4" t="s">
        <v>87</v>
      </c>
      <c r="AM69" s="4" t="s">
        <v>87</v>
      </c>
      <c r="AN69" s="5">
        <v>0</v>
      </c>
      <c r="AO69" s="4" t="s">
        <v>88</v>
      </c>
    </row>
    <row r="70" spans="1:41" ht="20.25" customHeight="1" x14ac:dyDescent="0.25">
      <c r="A70" s="3" t="s">
        <v>461</v>
      </c>
      <c r="B70" s="4" t="s">
        <v>68</v>
      </c>
      <c r="C70" s="4" t="s">
        <v>69</v>
      </c>
      <c r="D70" s="4" t="s">
        <v>70</v>
      </c>
      <c r="E70" s="4" t="s">
        <v>462</v>
      </c>
      <c r="F70" s="4" t="s">
        <v>91</v>
      </c>
      <c r="G70" s="4">
        <v>1032366510</v>
      </c>
      <c r="H70" s="4" t="s">
        <v>463</v>
      </c>
      <c r="I70" s="4" t="s">
        <v>74</v>
      </c>
      <c r="J70" s="4" t="s">
        <v>93</v>
      </c>
      <c r="K70" s="3">
        <v>306</v>
      </c>
      <c r="L70" s="3" t="s">
        <v>76</v>
      </c>
      <c r="M70" s="3" t="s">
        <v>452</v>
      </c>
      <c r="N70" s="3" t="s">
        <v>445</v>
      </c>
      <c r="O70" s="3" t="s">
        <v>445</v>
      </c>
      <c r="P70" s="3" t="s">
        <v>79</v>
      </c>
      <c r="Q70" s="3" t="str">
        <f t="shared" si="1"/>
        <v>marzo</v>
      </c>
      <c r="R70" s="3" t="s">
        <v>180</v>
      </c>
      <c r="S70" s="3" t="s">
        <v>452</v>
      </c>
      <c r="T70" s="4" t="s">
        <v>81</v>
      </c>
      <c r="U70" s="5">
        <v>48620000</v>
      </c>
      <c r="V70" s="5">
        <v>0</v>
      </c>
      <c r="W70" s="5">
        <v>0</v>
      </c>
      <c r="X70" s="5">
        <v>0</v>
      </c>
      <c r="Y70" s="5">
        <v>49400000</v>
      </c>
      <c r="Z70" s="5">
        <v>0</v>
      </c>
      <c r="AA70" s="5">
        <v>23400000</v>
      </c>
      <c r="AB70" s="5">
        <v>0</v>
      </c>
      <c r="AC70" s="5">
        <v>7800000</v>
      </c>
      <c r="AD70" s="5">
        <v>72800000</v>
      </c>
      <c r="AE70" s="5">
        <v>0</v>
      </c>
      <c r="AF70" s="4" t="s">
        <v>124</v>
      </c>
      <c r="AG70" s="4" t="s">
        <v>134</v>
      </c>
      <c r="AH70" s="3">
        <v>0</v>
      </c>
      <c r="AI70" s="4" t="s">
        <v>464</v>
      </c>
      <c r="AJ70" s="4" t="s">
        <v>85</v>
      </c>
      <c r="AK70" s="4" t="s">
        <v>283</v>
      </c>
      <c r="AL70" s="4" t="s">
        <v>87</v>
      </c>
      <c r="AM70" s="4" t="s">
        <v>149</v>
      </c>
      <c r="AN70" s="5">
        <v>0</v>
      </c>
      <c r="AO70" s="4" t="s">
        <v>88</v>
      </c>
    </row>
    <row r="71" spans="1:41" ht="20.25" customHeight="1" x14ac:dyDescent="0.25">
      <c r="A71" s="3" t="s">
        <v>465</v>
      </c>
      <c r="B71" s="4" t="s">
        <v>68</v>
      </c>
      <c r="C71" s="4" t="s">
        <v>69</v>
      </c>
      <c r="D71" s="4" t="s">
        <v>70</v>
      </c>
      <c r="E71" s="4" t="s">
        <v>456</v>
      </c>
      <c r="F71" s="4" t="s">
        <v>219</v>
      </c>
      <c r="G71" s="4">
        <v>1075657938</v>
      </c>
      <c r="H71" s="4" t="s">
        <v>466</v>
      </c>
      <c r="I71" s="4" t="s">
        <v>74</v>
      </c>
      <c r="J71" s="4" t="s">
        <v>221</v>
      </c>
      <c r="K71" s="3">
        <v>200</v>
      </c>
      <c r="L71" s="3" t="s">
        <v>76</v>
      </c>
      <c r="M71" s="3" t="s">
        <v>445</v>
      </c>
      <c r="N71" s="3" t="s">
        <v>445</v>
      </c>
      <c r="O71" s="3" t="s">
        <v>467</v>
      </c>
      <c r="P71" s="3" t="s">
        <v>468</v>
      </c>
      <c r="Q71" s="3" t="str">
        <f t="shared" si="1"/>
        <v>enero</v>
      </c>
      <c r="R71" s="3" t="s">
        <v>468</v>
      </c>
      <c r="S71" s="3" t="s">
        <v>445</v>
      </c>
      <c r="T71" s="4" t="s">
        <v>81</v>
      </c>
      <c r="U71" s="5">
        <v>0</v>
      </c>
      <c r="V71" s="5">
        <v>0</v>
      </c>
      <c r="W71" s="5">
        <v>72233333</v>
      </c>
      <c r="X71" s="5">
        <v>0</v>
      </c>
      <c r="Y71" s="5">
        <v>72233333</v>
      </c>
      <c r="Z71" s="5">
        <v>0</v>
      </c>
      <c r="AA71" s="5">
        <v>0</v>
      </c>
      <c r="AB71" s="5">
        <v>0</v>
      </c>
      <c r="AC71" s="5">
        <v>11000000</v>
      </c>
      <c r="AD71" s="5">
        <v>72233333</v>
      </c>
      <c r="AE71" s="5">
        <v>0</v>
      </c>
      <c r="AF71" s="4" t="s">
        <v>319</v>
      </c>
      <c r="AG71" s="4" t="s">
        <v>226</v>
      </c>
      <c r="AH71" s="3">
        <v>0</v>
      </c>
      <c r="AI71" s="4" t="s">
        <v>227</v>
      </c>
      <c r="AJ71" s="4" t="s">
        <v>85</v>
      </c>
      <c r="AK71" s="4" t="s">
        <v>283</v>
      </c>
      <c r="AL71" s="4" t="s">
        <v>87</v>
      </c>
      <c r="AM71" s="4" t="s">
        <v>87</v>
      </c>
      <c r="AN71" s="5"/>
      <c r="AO71" s="4" t="s">
        <v>88</v>
      </c>
    </row>
    <row r="72" spans="1:41" ht="20.25" customHeight="1" x14ac:dyDescent="0.25">
      <c r="A72" s="3" t="s">
        <v>469</v>
      </c>
      <c r="B72" s="4" t="s">
        <v>68</v>
      </c>
      <c r="C72" s="4" t="s">
        <v>69</v>
      </c>
      <c r="D72" s="4" t="s">
        <v>70</v>
      </c>
      <c r="E72" s="4" t="s">
        <v>407</v>
      </c>
      <c r="F72" s="4" t="s">
        <v>219</v>
      </c>
      <c r="G72" s="4">
        <v>1143452079</v>
      </c>
      <c r="H72" s="4" t="s">
        <v>470</v>
      </c>
      <c r="I72" s="4" t="s">
        <v>74</v>
      </c>
      <c r="J72" s="4" t="s">
        <v>221</v>
      </c>
      <c r="K72" s="3">
        <v>229</v>
      </c>
      <c r="L72" s="3" t="s">
        <v>76</v>
      </c>
      <c r="M72" s="3" t="s">
        <v>445</v>
      </c>
      <c r="N72" s="3" t="s">
        <v>445</v>
      </c>
      <c r="O72" s="3" t="s">
        <v>440</v>
      </c>
      <c r="P72" s="3" t="s">
        <v>471</v>
      </c>
      <c r="Q72" s="3" t="str">
        <f t="shared" si="1"/>
        <v>febrero</v>
      </c>
      <c r="R72" s="3" t="s">
        <v>471</v>
      </c>
      <c r="S72" s="3" t="s">
        <v>445</v>
      </c>
      <c r="T72" s="4" t="s">
        <v>81</v>
      </c>
      <c r="U72" s="5">
        <v>0</v>
      </c>
      <c r="V72" s="5">
        <v>0</v>
      </c>
      <c r="W72" s="5">
        <v>57866667</v>
      </c>
      <c r="X72" s="5">
        <v>0</v>
      </c>
      <c r="Y72" s="5">
        <v>57866667</v>
      </c>
      <c r="Z72" s="5">
        <v>0</v>
      </c>
      <c r="AA72" s="5">
        <v>0</v>
      </c>
      <c r="AB72" s="5">
        <v>0</v>
      </c>
      <c r="AC72" s="5">
        <v>7750000</v>
      </c>
      <c r="AD72" s="5">
        <v>57866667</v>
      </c>
      <c r="AE72" s="5">
        <v>0</v>
      </c>
      <c r="AF72" s="4" t="s">
        <v>319</v>
      </c>
      <c r="AG72" s="4" t="s">
        <v>247</v>
      </c>
      <c r="AH72" s="3">
        <v>0</v>
      </c>
      <c r="AI72" s="4" t="s">
        <v>409</v>
      </c>
      <c r="AJ72" s="4" t="s">
        <v>85</v>
      </c>
      <c r="AK72" s="4" t="s">
        <v>283</v>
      </c>
      <c r="AL72" s="4" t="s">
        <v>87</v>
      </c>
      <c r="AM72" s="4" t="s">
        <v>87</v>
      </c>
      <c r="AN72" s="5"/>
      <c r="AO72" s="4" t="s">
        <v>88</v>
      </c>
    </row>
    <row r="73" spans="1:41" ht="20.25" customHeight="1" x14ac:dyDescent="0.25">
      <c r="A73" s="3" t="s">
        <v>472</v>
      </c>
      <c r="B73" s="4" t="s">
        <v>68</v>
      </c>
      <c r="C73" s="4" t="s">
        <v>69</v>
      </c>
      <c r="D73" s="4" t="s">
        <v>70</v>
      </c>
      <c r="E73" s="4" t="s">
        <v>473</v>
      </c>
      <c r="F73" s="4" t="s">
        <v>219</v>
      </c>
      <c r="G73" s="4">
        <v>1144199595</v>
      </c>
      <c r="H73" s="4" t="s">
        <v>474</v>
      </c>
      <c r="I73" s="4" t="s">
        <v>74</v>
      </c>
      <c r="J73" s="4" t="s">
        <v>221</v>
      </c>
      <c r="K73" s="3">
        <v>211</v>
      </c>
      <c r="L73" s="3" t="s">
        <v>76</v>
      </c>
      <c r="M73" s="3" t="s">
        <v>467</v>
      </c>
      <c r="N73" s="3" t="s">
        <v>467</v>
      </c>
      <c r="O73" s="3" t="s">
        <v>440</v>
      </c>
      <c r="P73" s="3" t="s">
        <v>79</v>
      </c>
      <c r="Q73" s="3" t="str">
        <f t="shared" si="1"/>
        <v>marzo</v>
      </c>
      <c r="R73" s="3" t="s">
        <v>180</v>
      </c>
      <c r="S73" s="3" t="s">
        <v>467</v>
      </c>
      <c r="T73" s="4" t="s">
        <v>81</v>
      </c>
      <c r="U73" s="5">
        <v>552000</v>
      </c>
      <c r="V73" s="5">
        <v>0</v>
      </c>
      <c r="W73" s="5">
        <v>50381333</v>
      </c>
      <c r="X73" s="5">
        <v>0</v>
      </c>
      <c r="Y73" s="5">
        <v>50933333</v>
      </c>
      <c r="Z73" s="5">
        <v>0</v>
      </c>
      <c r="AA73" s="5">
        <v>24000000</v>
      </c>
      <c r="AB73" s="5">
        <v>0</v>
      </c>
      <c r="AC73" s="5">
        <v>8000000</v>
      </c>
      <c r="AD73" s="5">
        <v>74933333</v>
      </c>
      <c r="AE73" s="5">
        <v>0</v>
      </c>
      <c r="AF73" s="4" t="s">
        <v>129</v>
      </c>
      <c r="AG73" s="4" t="s">
        <v>134</v>
      </c>
      <c r="AH73" s="3">
        <v>0</v>
      </c>
      <c r="AI73" s="4" t="s">
        <v>475</v>
      </c>
      <c r="AJ73" s="4" t="s">
        <v>85</v>
      </c>
      <c r="AK73" s="4" t="s">
        <v>283</v>
      </c>
      <c r="AL73" s="4" t="s">
        <v>87</v>
      </c>
      <c r="AM73" s="4" t="s">
        <v>87</v>
      </c>
      <c r="AN73" s="5">
        <v>0</v>
      </c>
      <c r="AO73" s="4" t="s">
        <v>88</v>
      </c>
    </row>
    <row r="74" spans="1:41" ht="20.25" customHeight="1" x14ac:dyDescent="0.25">
      <c r="A74" s="3" t="s">
        <v>476</v>
      </c>
      <c r="B74" s="4" t="s">
        <v>68</v>
      </c>
      <c r="C74" s="4" t="s">
        <v>69</v>
      </c>
      <c r="D74" s="4" t="s">
        <v>70</v>
      </c>
      <c r="E74" s="4" t="s">
        <v>407</v>
      </c>
      <c r="F74" s="4" t="s">
        <v>219</v>
      </c>
      <c r="G74" s="4">
        <v>1110492544</v>
      </c>
      <c r="H74" s="4" t="s">
        <v>477</v>
      </c>
      <c r="I74" s="4" t="s">
        <v>74</v>
      </c>
      <c r="J74" s="4" t="s">
        <v>221</v>
      </c>
      <c r="K74" s="3">
        <v>237</v>
      </c>
      <c r="L74" s="3" t="s">
        <v>76</v>
      </c>
      <c r="M74" s="3" t="s">
        <v>467</v>
      </c>
      <c r="N74" s="3" t="s">
        <v>467</v>
      </c>
      <c r="O74" s="3" t="s">
        <v>478</v>
      </c>
      <c r="P74" s="3" t="s">
        <v>479</v>
      </c>
      <c r="Q74" s="3" t="str">
        <f t="shared" si="1"/>
        <v>febrero</v>
      </c>
      <c r="R74" s="3" t="s">
        <v>479</v>
      </c>
      <c r="S74" s="3" t="s">
        <v>467</v>
      </c>
      <c r="T74" s="4" t="s">
        <v>81</v>
      </c>
      <c r="U74" s="5">
        <v>0</v>
      </c>
      <c r="V74" s="5">
        <v>0</v>
      </c>
      <c r="W74" s="5">
        <v>59933333</v>
      </c>
      <c r="X74" s="5">
        <v>0</v>
      </c>
      <c r="Y74" s="5">
        <v>59933333</v>
      </c>
      <c r="Z74" s="5">
        <v>0</v>
      </c>
      <c r="AA74" s="5">
        <v>0</v>
      </c>
      <c r="AB74" s="5">
        <v>0</v>
      </c>
      <c r="AC74" s="5">
        <v>7750000</v>
      </c>
      <c r="AD74" s="5">
        <v>59933333</v>
      </c>
      <c r="AE74" s="5">
        <v>0</v>
      </c>
      <c r="AF74" s="4" t="s">
        <v>282</v>
      </c>
      <c r="AG74" s="4" t="s">
        <v>247</v>
      </c>
      <c r="AH74" s="3">
        <v>0</v>
      </c>
      <c r="AI74" s="4" t="s">
        <v>417</v>
      </c>
      <c r="AJ74" s="4" t="s">
        <v>85</v>
      </c>
      <c r="AK74" s="4" t="s">
        <v>283</v>
      </c>
      <c r="AL74" s="4" t="s">
        <v>87</v>
      </c>
      <c r="AM74" s="4" t="s">
        <v>87</v>
      </c>
      <c r="AN74" s="5"/>
      <c r="AO74" s="4" t="s">
        <v>88</v>
      </c>
    </row>
    <row r="75" spans="1:41" ht="20.25" customHeight="1" x14ac:dyDescent="0.25">
      <c r="A75" s="3" t="s">
        <v>480</v>
      </c>
      <c r="B75" s="4" t="s">
        <v>68</v>
      </c>
      <c r="C75" s="4" t="s">
        <v>69</v>
      </c>
      <c r="D75" s="4" t="s">
        <v>70</v>
      </c>
      <c r="E75" s="4" t="s">
        <v>481</v>
      </c>
      <c r="F75" s="4" t="s">
        <v>137</v>
      </c>
      <c r="G75" s="4">
        <v>1010128776</v>
      </c>
      <c r="H75" s="4" t="s">
        <v>482</v>
      </c>
      <c r="I75" s="4" t="s">
        <v>74</v>
      </c>
      <c r="J75" s="4" t="s">
        <v>139</v>
      </c>
      <c r="K75" s="3">
        <v>335</v>
      </c>
      <c r="L75" s="3" t="s">
        <v>76</v>
      </c>
      <c r="M75" s="3" t="s">
        <v>483</v>
      </c>
      <c r="N75" s="3" t="s">
        <v>483</v>
      </c>
      <c r="O75" s="3" t="s">
        <v>484</v>
      </c>
      <c r="P75" s="3" t="s">
        <v>79</v>
      </c>
      <c r="Q75" s="3" t="str">
        <f t="shared" si="1"/>
        <v>marzo</v>
      </c>
      <c r="R75" s="3" t="s">
        <v>485</v>
      </c>
      <c r="S75" s="3" t="s">
        <v>483</v>
      </c>
      <c r="T75" s="4" t="s">
        <v>81</v>
      </c>
      <c r="U75" s="5">
        <v>0</v>
      </c>
      <c r="V75" s="5">
        <v>0</v>
      </c>
      <c r="W75" s="5">
        <v>28000000</v>
      </c>
      <c r="X75" s="5">
        <v>0</v>
      </c>
      <c r="Y75" s="5">
        <v>28000000</v>
      </c>
      <c r="Z75" s="5">
        <v>0</v>
      </c>
      <c r="AA75" s="5">
        <v>13120000</v>
      </c>
      <c r="AB75" s="5">
        <v>0</v>
      </c>
      <c r="AC75" s="5">
        <v>4800000</v>
      </c>
      <c r="AD75" s="5">
        <v>41120000</v>
      </c>
      <c r="AE75" s="5">
        <v>0</v>
      </c>
      <c r="AF75" s="4" t="s">
        <v>129</v>
      </c>
      <c r="AG75" s="4" t="s">
        <v>191</v>
      </c>
      <c r="AH75" s="3">
        <v>0</v>
      </c>
      <c r="AI75" s="4" t="s">
        <v>261</v>
      </c>
      <c r="AJ75" s="4" t="s">
        <v>85</v>
      </c>
      <c r="AK75" s="4" t="s">
        <v>283</v>
      </c>
      <c r="AL75" s="4" t="s">
        <v>486</v>
      </c>
      <c r="AM75" s="4" t="s">
        <v>87</v>
      </c>
      <c r="AN75" s="5">
        <v>0</v>
      </c>
      <c r="AO75" s="4" t="s">
        <v>88</v>
      </c>
    </row>
    <row r="76" spans="1:41" ht="20.25" customHeight="1" x14ac:dyDescent="0.25">
      <c r="A76" s="3" t="s">
        <v>487</v>
      </c>
      <c r="B76" s="4" t="s">
        <v>68</v>
      </c>
      <c r="C76" s="4" t="s">
        <v>69</v>
      </c>
      <c r="D76" s="4" t="s">
        <v>70</v>
      </c>
      <c r="E76" s="4" t="s">
        <v>488</v>
      </c>
      <c r="F76" s="4" t="s">
        <v>137</v>
      </c>
      <c r="G76" s="4">
        <v>1053816454</v>
      </c>
      <c r="H76" s="4" t="s">
        <v>489</v>
      </c>
      <c r="I76" s="4" t="s">
        <v>74</v>
      </c>
      <c r="J76" s="4" t="s">
        <v>139</v>
      </c>
      <c r="K76" s="3">
        <v>335</v>
      </c>
      <c r="L76" s="3" t="s">
        <v>76</v>
      </c>
      <c r="M76" s="3" t="s">
        <v>483</v>
      </c>
      <c r="N76" s="3" t="s">
        <v>483</v>
      </c>
      <c r="O76" s="3" t="s">
        <v>490</v>
      </c>
      <c r="P76" s="3" t="s">
        <v>79</v>
      </c>
      <c r="Q76" s="3" t="str">
        <f t="shared" si="1"/>
        <v>marzo</v>
      </c>
      <c r="R76" s="3" t="s">
        <v>491</v>
      </c>
      <c r="S76" s="3" t="s">
        <v>483</v>
      </c>
      <c r="T76" s="4" t="s">
        <v>81</v>
      </c>
      <c r="U76" s="5">
        <v>0</v>
      </c>
      <c r="V76" s="5">
        <v>0</v>
      </c>
      <c r="W76" s="5">
        <v>45500000</v>
      </c>
      <c r="X76" s="5">
        <v>0</v>
      </c>
      <c r="Y76" s="5">
        <v>45500000</v>
      </c>
      <c r="Z76" s="5">
        <v>0</v>
      </c>
      <c r="AA76" s="5">
        <v>21840000</v>
      </c>
      <c r="AB76" s="5">
        <v>0</v>
      </c>
      <c r="AC76" s="5">
        <v>7800000</v>
      </c>
      <c r="AD76" s="5">
        <v>67340000</v>
      </c>
      <c r="AE76" s="5">
        <v>0</v>
      </c>
      <c r="AF76" s="4" t="s">
        <v>97</v>
      </c>
      <c r="AG76" s="4" t="s">
        <v>191</v>
      </c>
      <c r="AH76" s="3">
        <v>0</v>
      </c>
      <c r="AI76" s="4" t="s">
        <v>492</v>
      </c>
      <c r="AJ76" s="4" t="s">
        <v>85</v>
      </c>
      <c r="AK76" s="4" t="s">
        <v>283</v>
      </c>
      <c r="AL76" s="4" t="s">
        <v>87</v>
      </c>
      <c r="AM76" s="4" t="s">
        <v>87</v>
      </c>
      <c r="AN76" s="5">
        <v>0</v>
      </c>
      <c r="AO76" s="4" t="s">
        <v>88</v>
      </c>
    </row>
    <row r="77" spans="1:41" ht="20.25" customHeight="1" x14ac:dyDescent="0.25">
      <c r="A77" s="3" t="s">
        <v>493</v>
      </c>
      <c r="B77" s="4" t="s">
        <v>68</v>
      </c>
      <c r="C77" s="4" t="s">
        <v>69</v>
      </c>
      <c r="D77" s="4" t="s">
        <v>70</v>
      </c>
      <c r="E77" s="4" t="s">
        <v>289</v>
      </c>
      <c r="F77" s="4" t="s">
        <v>219</v>
      </c>
      <c r="G77" s="4">
        <v>1017245124</v>
      </c>
      <c r="H77" s="4" t="s">
        <v>494</v>
      </c>
      <c r="I77" s="4" t="s">
        <v>74</v>
      </c>
      <c r="J77" s="4" t="s">
        <v>221</v>
      </c>
      <c r="K77" s="3">
        <v>259</v>
      </c>
      <c r="L77" s="3" t="s">
        <v>76</v>
      </c>
      <c r="M77" s="3" t="s">
        <v>490</v>
      </c>
      <c r="N77" s="3" t="s">
        <v>490</v>
      </c>
      <c r="O77" s="3" t="s">
        <v>484</v>
      </c>
      <c r="P77" s="3" t="s">
        <v>495</v>
      </c>
      <c r="Q77" s="3" t="str">
        <f t="shared" si="1"/>
        <v>abril</v>
      </c>
      <c r="R77" s="3" t="s">
        <v>495</v>
      </c>
      <c r="S77" s="3" t="s">
        <v>490</v>
      </c>
      <c r="T77" s="4" t="s">
        <v>81</v>
      </c>
      <c r="U77" s="5">
        <v>0</v>
      </c>
      <c r="V77" s="5">
        <v>0</v>
      </c>
      <c r="W77" s="5">
        <v>36260000</v>
      </c>
      <c r="X77" s="5">
        <v>0</v>
      </c>
      <c r="Y77" s="5">
        <v>36260000</v>
      </c>
      <c r="Z77" s="5">
        <v>0</v>
      </c>
      <c r="AA77" s="5">
        <v>0</v>
      </c>
      <c r="AB77" s="5">
        <v>0</v>
      </c>
      <c r="AC77" s="5">
        <v>4200000</v>
      </c>
      <c r="AD77" s="5">
        <v>36260000</v>
      </c>
      <c r="AE77" s="5">
        <v>0</v>
      </c>
      <c r="AF77" s="4" t="s">
        <v>496</v>
      </c>
      <c r="AG77" s="4" t="s">
        <v>226</v>
      </c>
      <c r="AH77" s="3">
        <v>0</v>
      </c>
      <c r="AI77" s="4" t="s">
        <v>293</v>
      </c>
      <c r="AJ77" s="4" t="s">
        <v>85</v>
      </c>
      <c r="AK77" s="4" t="s">
        <v>283</v>
      </c>
      <c r="AL77" s="4" t="s">
        <v>87</v>
      </c>
      <c r="AM77" s="4" t="s">
        <v>87</v>
      </c>
      <c r="AN77" s="5"/>
      <c r="AO77" s="4" t="s">
        <v>88</v>
      </c>
    </row>
    <row r="78" spans="1:41" ht="20.25" customHeight="1" x14ac:dyDescent="0.25">
      <c r="A78" s="3" t="s">
        <v>497</v>
      </c>
      <c r="B78" s="4" t="s">
        <v>68</v>
      </c>
      <c r="C78" s="4" t="s">
        <v>69</v>
      </c>
      <c r="D78" s="4" t="s">
        <v>70</v>
      </c>
      <c r="E78" s="4" t="s">
        <v>378</v>
      </c>
      <c r="F78" s="4" t="s">
        <v>219</v>
      </c>
      <c r="G78" s="4">
        <v>1015466427</v>
      </c>
      <c r="H78" s="4" t="s">
        <v>498</v>
      </c>
      <c r="I78" s="4" t="s">
        <v>74</v>
      </c>
      <c r="J78" s="4" t="s">
        <v>221</v>
      </c>
      <c r="K78" s="3">
        <v>259</v>
      </c>
      <c r="L78" s="3" t="s">
        <v>76</v>
      </c>
      <c r="M78" s="3" t="s">
        <v>499</v>
      </c>
      <c r="N78" s="3" t="s">
        <v>499</v>
      </c>
      <c r="O78" s="3" t="s">
        <v>500</v>
      </c>
      <c r="P78" s="3" t="s">
        <v>501</v>
      </c>
      <c r="Q78" s="3" t="str">
        <f t="shared" si="1"/>
        <v>abril</v>
      </c>
      <c r="R78" s="3" t="s">
        <v>501</v>
      </c>
      <c r="S78" s="3" t="s">
        <v>499</v>
      </c>
      <c r="T78" s="4" t="s">
        <v>81</v>
      </c>
      <c r="U78" s="5">
        <v>0</v>
      </c>
      <c r="V78" s="5">
        <v>0</v>
      </c>
      <c r="W78" s="5">
        <v>66908333</v>
      </c>
      <c r="X78" s="5">
        <v>0</v>
      </c>
      <c r="Y78" s="5">
        <v>66908333</v>
      </c>
      <c r="Z78" s="5">
        <v>0</v>
      </c>
      <c r="AA78" s="5">
        <v>0</v>
      </c>
      <c r="AB78" s="5">
        <v>0</v>
      </c>
      <c r="AC78" s="5">
        <v>7750000</v>
      </c>
      <c r="AD78" s="5">
        <v>66908333</v>
      </c>
      <c r="AE78" s="5">
        <v>0</v>
      </c>
      <c r="AF78" s="4" t="s">
        <v>129</v>
      </c>
      <c r="AG78" s="4" t="s">
        <v>226</v>
      </c>
      <c r="AH78" s="3">
        <v>0</v>
      </c>
      <c r="AI78" s="4" t="s">
        <v>502</v>
      </c>
      <c r="AJ78" s="4" t="s">
        <v>85</v>
      </c>
      <c r="AK78" s="4" t="s">
        <v>283</v>
      </c>
      <c r="AL78" s="4" t="s">
        <v>87</v>
      </c>
      <c r="AM78" s="4" t="s">
        <v>149</v>
      </c>
      <c r="AN78" s="5"/>
      <c r="AO78" s="4" t="s">
        <v>88</v>
      </c>
    </row>
    <row r="79" spans="1:41" ht="20.25" customHeight="1" x14ac:dyDescent="0.25">
      <c r="A79" s="3" t="s">
        <v>503</v>
      </c>
      <c r="B79" s="4" t="s">
        <v>68</v>
      </c>
      <c r="C79" s="4" t="s">
        <v>69</v>
      </c>
      <c r="D79" s="4" t="s">
        <v>70</v>
      </c>
      <c r="E79" s="4" t="s">
        <v>504</v>
      </c>
      <c r="F79" s="4" t="s">
        <v>91</v>
      </c>
      <c r="G79" s="4">
        <v>1022378348</v>
      </c>
      <c r="H79" s="4" t="s">
        <v>505</v>
      </c>
      <c r="I79" s="4" t="s">
        <v>74</v>
      </c>
      <c r="J79" s="4" t="s">
        <v>93</v>
      </c>
      <c r="K79" s="3">
        <v>153</v>
      </c>
      <c r="L79" s="3" t="s">
        <v>76</v>
      </c>
      <c r="M79" s="3" t="s">
        <v>506</v>
      </c>
      <c r="N79" s="3" t="s">
        <v>506</v>
      </c>
      <c r="O79" s="3" t="s">
        <v>507</v>
      </c>
      <c r="P79" s="3" t="s">
        <v>79</v>
      </c>
      <c r="Q79" s="3" t="str">
        <f t="shared" si="1"/>
        <v>marzo</v>
      </c>
      <c r="R79" s="3" t="s">
        <v>508</v>
      </c>
      <c r="S79" s="3" t="s">
        <v>506</v>
      </c>
      <c r="T79" s="4" t="s">
        <v>81</v>
      </c>
      <c r="U79" s="5">
        <v>28000000</v>
      </c>
      <c r="V79" s="5">
        <v>0</v>
      </c>
      <c r="W79" s="5">
        <v>12000000</v>
      </c>
      <c r="X79" s="5">
        <v>0</v>
      </c>
      <c r="Y79" s="5">
        <v>40000000</v>
      </c>
      <c r="Z79" s="5">
        <v>0</v>
      </c>
      <c r="AA79" s="5">
        <v>20000000</v>
      </c>
      <c r="AB79" s="5">
        <v>0</v>
      </c>
      <c r="AC79" s="5">
        <v>8000000</v>
      </c>
      <c r="AD79" s="5">
        <v>60000000</v>
      </c>
      <c r="AE79" s="5">
        <v>0</v>
      </c>
      <c r="AF79" s="4" t="s">
        <v>509</v>
      </c>
      <c r="AG79" s="4" t="s">
        <v>134</v>
      </c>
      <c r="AH79" s="3">
        <v>0</v>
      </c>
      <c r="AI79" s="4" t="s">
        <v>510</v>
      </c>
      <c r="AJ79" s="4" t="s">
        <v>85</v>
      </c>
      <c r="AK79" s="4" t="s">
        <v>283</v>
      </c>
      <c r="AL79" s="4" t="s">
        <v>87</v>
      </c>
      <c r="AM79" s="4" t="s">
        <v>149</v>
      </c>
      <c r="AN79" s="5">
        <v>0</v>
      </c>
      <c r="AO79" s="4" t="s">
        <v>88</v>
      </c>
    </row>
    <row r="80" spans="1:41" ht="20.25" customHeight="1" x14ac:dyDescent="0.25">
      <c r="A80" s="3" t="s">
        <v>511</v>
      </c>
      <c r="B80" s="4" t="s">
        <v>68</v>
      </c>
      <c r="C80" s="4" t="s">
        <v>69</v>
      </c>
      <c r="D80" s="4" t="s">
        <v>70</v>
      </c>
      <c r="E80" s="4" t="s">
        <v>512</v>
      </c>
      <c r="F80" s="4" t="s">
        <v>91</v>
      </c>
      <c r="G80" s="4">
        <v>1064976404</v>
      </c>
      <c r="H80" s="4" t="s">
        <v>513</v>
      </c>
      <c r="I80" s="4" t="s">
        <v>74</v>
      </c>
      <c r="J80" s="4" t="s">
        <v>93</v>
      </c>
      <c r="K80" s="3">
        <v>121</v>
      </c>
      <c r="L80" s="3" t="s">
        <v>76</v>
      </c>
      <c r="M80" s="3" t="s">
        <v>514</v>
      </c>
      <c r="N80" s="3" t="s">
        <v>514</v>
      </c>
      <c r="O80" s="3" t="s">
        <v>515</v>
      </c>
      <c r="P80" s="3" t="s">
        <v>79</v>
      </c>
      <c r="Q80" s="3" t="str">
        <f t="shared" si="1"/>
        <v>febrero</v>
      </c>
      <c r="R80" s="3" t="s">
        <v>516</v>
      </c>
      <c r="S80" s="3" t="s">
        <v>514</v>
      </c>
      <c r="T80" s="4" t="s">
        <v>81</v>
      </c>
      <c r="U80" s="5">
        <v>31733333</v>
      </c>
      <c r="V80" s="5">
        <v>0</v>
      </c>
      <c r="W80" s="5">
        <v>0</v>
      </c>
      <c r="X80" s="5">
        <v>0</v>
      </c>
      <c r="Y80" s="5">
        <v>32000000</v>
      </c>
      <c r="Z80" s="5">
        <v>0</v>
      </c>
      <c r="AA80" s="5">
        <v>15733333</v>
      </c>
      <c r="AB80" s="5">
        <v>0</v>
      </c>
      <c r="AC80" s="5">
        <v>8000000</v>
      </c>
      <c r="AD80" s="5">
        <v>47733333</v>
      </c>
      <c r="AE80" s="5">
        <v>0</v>
      </c>
      <c r="AF80" s="4" t="s">
        <v>124</v>
      </c>
      <c r="AG80" s="4" t="s">
        <v>98</v>
      </c>
      <c r="AH80" s="3">
        <v>0</v>
      </c>
      <c r="AI80" s="4" t="s">
        <v>99</v>
      </c>
      <c r="AJ80" s="4" t="s">
        <v>85</v>
      </c>
      <c r="AK80" s="4" t="s">
        <v>283</v>
      </c>
      <c r="AL80" s="4" t="s">
        <v>87</v>
      </c>
      <c r="AM80" s="4" t="s">
        <v>87</v>
      </c>
      <c r="AN80" s="5">
        <v>0</v>
      </c>
      <c r="AO80" s="4" t="s">
        <v>88</v>
      </c>
    </row>
    <row r="81" spans="1:41" ht="20.25" customHeight="1" x14ac:dyDescent="0.25">
      <c r="A81" s="3" t="s">
        <v>517</v>
      </c>
      <c r="B81" s="4" t="s">
        <v>68</v>
      </c>
      <c r="C81" s="4" t="s">
        <v>69</v>
      </c>
      <c r="D81" s="4" t="s">
        <v>70</v>
      </c>
      <c r="E81" s="4" t="s">
        <v>518</v>
      </c>
      <c r="F81" s="4" t="s">
        <v>137</v>
      </c>
      <c r="G81" s="4">
        <v>1075265947</v>
      </c>
      <c r="H81" s="4" t="s">
        <v>519</v>
      </c>
      <c r="I81" s="4" t="s">
        <v>74</v>
      </c>
      <c r="J81" s="4" t="s">
        <v>139</v>
      </c>
      <c r="K81" s="3">
        <v>335</v>
      </c>
      <c r="L81" s="3" t="s">
        <v>76</v>
      </c>
      <c r="M81" s="3" t="s">
        <v>520</v>
      </c>
      <c r="N81" s="3" t="s">
        <v>520</v>
      </c>
      <c r="O81" s="3" t="s">
        <v>521</v>
      </c>
      <c r="P81" s="3" t="s">
        <v>495</v>
      </c>
      <c r="Q81" s="3" t="str">
        <f t="shared" si="1"/>
        <v>abril</v>
      </c>
      <c r="R81" s="3" t="s">
        <v>495</v>
      </c>
      <c r="S81" s="3" t="s">
        <v>520</v>
      </c>
      <c r="T81" s="4" t="s">
        <v>81</v>
      </c>
      <c r="U81" s="5">
        <v>0</v>
      </c>
      <c r="V81" s="5">
        <v>0</v>
      </c>
      <c r="W81" s="5">
        <v>36400000</v>
      </c>
      <c r="X81" s="5">
        <v>0</v>
      </c>
      <c r="Y81" s="5">
        <v>36400000</v>
      </c>
      <c r="Z81" s="5">
        <v>0</v>
      </c>
      <c r="AA81" s="5">
        <v>0</v>
      </c>
      <c r="AB81" s="5">
        <v>0</v>
      </c>
      <c r="AC81" s="5">
        <v>5200000</v>
      </c>
      <c r="AD81" s="5">
        <v>36400000</v>
      </c>
      <c r="AE81" s="5">
        <v>0</v>
      </c>
      <c r="AF81" s="4" t="s">
        <v>129</v>
      </c>
      <c r="AG81" s="4" t="s">
        <v>191</v>
      </c>
      <c r="AH81" s="3">
        <v>0</v>
      </c>
      <c r="AI81" s="4" t="s">
        <v>261</v>
      </c>
      <c r="AJ81" s="4" t="s">
        <v>85</v>
      </c>
      <c r="AK81" s="4" t="s">
        <v>283</v>
      </c>
      <c r="AL81" s="4" t="s">
        <v>522</v>
      </c>
      <c r="AM81" s="4" t="s">
        <v>149</v>
      </c>
      <c r="AN81" s="5"/>
      <c r="AO81" s="4" t="s">
        <v>88</v>
      </c>
    </row>
    <row r="82" spans="1:41" ht="20.25" customHeight="1" x14ac:dyDescent="0.25">
      <c r="A82" s="3" t="s">
        <v>523</v>
      </c>
      <c r="B82" s="4" t="s">
        <v>68</v>
      </c>
      <c r="C82" s="4" t="s">
        <v>69</v>
      </c>
      <c r="D82" s="4" t="s">
        <v>70</v>
      </c>
      <c r="E82" s="4" t="s">
        <v>524</v>
      </c>
      <c r="F82" s="4" t="s">
        <v>91</v>
      </c>
      <c r="G82" s="4">
        <v>52024736</v>
      </c>
      <c r="H82" s="4" t="s">
        <v>525</v>
      </c>
      <c r="I82" s="4" t="s">
        <v>74</v>
      </c>
      <c r="J82" s="4" t="s">
        <v>93</v>
      </c>
      <c r="K82" s="3">
        <v>121</v>
      </c>
      <c r="L82" s="3" t="s">
        <v>76</v>
      </c>
      <c r="M82" s="3" t="s">
        <v>521</v>
      </c>
      <c r="N82" s="3" t="s">
        <v>521</v>
      </c>
      <c r="O82" s="3" t="s">
        <v>526</v>
      </c>
      <c r="P82" s="3" t="s">
        <v>79</v>
      </c>
      <c r="Q82" s="3" t="str">
        <f t="shared" si="1"/>
        <v>enero</v>
      </c>
      <c r="R82" s="3" t="s">
        <v>202</v>
      </c>
      <c r="S82" s="3" t="s">
        <v>521</v>
      </c>
      <c r="T82" s="4" t="s">
        <v>81</v>
      </c>
      <c r="U82" s="5">
        <v>34500000</v>
      </c>
      <c r="V82" s="5">
        <v>0</v>
      </c>
      <c r="W82" s="5">
        <v>0</v>
      </c>
      <c r="X82" s="5">
        <v>0</v>
      </c>
      <c r="Y82" s="5">
        <v>34500000</v>
      </c>
      <c r="Z82" s="5">
        <v>0</v>
      </c>
      <c r="AA82" s="5">
        <v>9000000</v>
      </c>
      <c r="AB82" s="5">
        <v>0</v>
      </c>
      <c r="AC82" s="5">
        <v>9000000</v>
      </c>
      <c r="AD82" s="5">
        <v>43500000</v>
      </c>
      <c r="AE82" s="5">
        <v>0</v>
      </c>
      <c r="AF82" s="4" t="s">
        <v>124</v>
      </c>
      <c r="AG82" s="4" t="s">
        <v>298</v>
      </c>
      <c r="AH82" s="3">
        <v>0</v>
      </c>
      <c r="AI82" s="4" t="s">
        <v>527</v>
      </c>
      <c r="AJ82" s="4" t="s">
        <v>85</v>
      </c>
      <c r="AK82" s="4" t="s">
        <v>283</v>
      </c>
      <c r="AL82" s="4" t="s">
        <v>87</v>
      </c>
      <c r="AM82" s="4" t="s">
        <v>87</v>
      </c>
      <c r="AN82" s="5">
        <v>0</v>
      </c>
      <c r="AO82" s="4" t="s">
        <v>88</v>
      </c>
    </row>
    <row r="83" spans="1:41" ht="20.25" customHeight="1" x14ac:dyDescent="0.25">
      <c r="A83" s="3" t="s">
        <v>528</v>
      </c>
      <c r="B83" s="4" t="s">
        <v>68</v>
      </c>
      <c r="C83" s="4" t="s">
        <v>69</v>
      </c>
      <c r="D83" s="4" t="s">
        <v>70</v>
      </c>
      <c r="E83" s="4" t="s">
        <v>529</v>
      </c>
      <c r="F83" s="4" t="s">
        <v>91</v>
      </c>
      <c r="G83" s="4">
        <v>1022334295</v>
      </c>
      <c r="H83" s="4" t="s">
        <v>530</v>
      </c>
      <c r="I83" s="4" t="s">
        <v>74</v>
      </c>
      <c r="J83" s="4" t="s">
        <v>93</v>
      </c>
      <c r="K83" s="3">
        <v>128</v>
      </c>
      <c r="L83" s="3" t="s">
        <v>76</v>
      </c>
      <c r="M83" s="3" t="s">
        <v>531</v>
      </c>
      <c r="N83" s="3" t="s">
        <v>531</v>
      </c>
      <c r="O83" s="3" t="s">
        <v>532</v>
      </c>
      <c r="P83" s="3" t="s">
        <v>79</v>
      </c>
      <c r="Q83" s="3" t="str">
        <f t="shared" si="1"/>
        <v>enero</v>
      </c>
      <c r="R83" s="3" t="s">
        <v>202</v>
      </c>
      <c r="S83" s="3" t="s">
        <v>531</v>
      </c>
      <c r="T83" s="4" t="s">
        <v>81</v>
      </c>
      <c r="U83" s="5">
        <v>31166667</v>
      </c>
      <c r="V83" s="5">
        <v>0</v>
      </c>
      <c r="W83" s="5">
        <v>0</v>
      </c>
      <c r="X83" s="5">
        <v>0</v>
      </c>
      <c r="Y83" s="5">
        <v>31166667</v>
      </c>
      <c r="Z83" s="5">
        <v>0</v>
      </c>
      <c r="AA83" s="5">
        <v>0</v>
      </c>
      <c r="AB83" s="5">
        <v>0</v>
      </c>
      <c r="AC83" s="5">
        <v>8500000</v>
      </c>
      <c r="AD83" s="5">
        <v>39666667</v>
      </c>
      <c r="AE83" s="5">
        <v>0</v>
      </c>
      <c r="AF83" s="4" t="s">
        <v>338</v>
      </c>
      <c r="AG83" s="4" t="s">
        <v>533</v>
      </c>
      <c r="AH83" s="3">
        <v>0</v>
      </c>
      <c r="AI83" s="4" t="s">
        <v>234</v>
      </c>
      <c r="AJ83" s="4" t="s">
        <v>85</v>
      </c>
      <c r="AK83" s="4" t="s">
        <v>283</v>
      </c>
      <c r="AL83" s="4" t="s">
        <v>87</v>
      </c>
      <c r="AM83" s="4" t="s">
        <v>87</v>
      </c>
      <c r="AN83" s="5">
        <v>0</v>
      </c>
      <c r="AO83" s="4" t="s">
        <v>88</v>
      </c>
    </row>
    <row r="84" spans="1:41" ht="20.25" customHeight="1" x14ac:dyDescent="0.25">
      <c r="A84" s="3" t="s">
        <v>534</v>
      </c>
      <c r="B84" s="4" t="s">
        <v>68</v>
      </c>
      <c r="C84" s="4" t="s">
        <v>69</v>
      </c>
      <c r="D84" s="4" t="s">
        <v>70</v>
      </c>
      <c r="E84" s="4" t="s">
        <v>535</v>
      </c>
      <c r="F84" s="4" t="s">
        <v>137</v>
      </c>
      <c r="G84" s="4">
        <v>79628456</v>
      </c>
      <c r="H84" s="4" t="s">
        <v>536</v>
      </c>
      <c r="I84" s="4" t="s">
        <v>74</v>
      </c>
      <c r="J84" s="4" t="s">
        <v>139</v>
      </c>
      <c r="K84" s="3">
        <v>95</v>
      </c>
      <c r="L84" s="3" t="s">
        <v>76</v>
      </c>
      <c r="M84" s="3" t="s">
        <v>537</v>
      </c>
      <c r="N84" s="3" t="s">
        <v>537</v>
      </c>
      <c r="O84" s="3" t="s">
        <v>538</v>
      </c>
      <c r="P84" s="3" t="s">
        <v>79</v>
      </c>
      <c r="Q84" s="3" t="str">
        <f t="shared" si="1"/>
        <v>febrero</v>
      </c>
      <c r="R84" s="3" t="s">
        <v>324</v>
      </c>
      <c r="S84" s="3" t="s">
        <v>537</v>
      </c>
      <c r="T84" s="4" t="s">
        <v>81</v>
      </c>
      <c r="U84" s="5">
        <v>0</v>
      </c>
      <c r="V84" s="5">
        <v>0</v>
      </c>
      <c r="W84" s="5">
        <v>20266667</v>
      </c>
      <c r="X84" s="5">
        <v>0</v>
      </c>
      <c r="Y84" s="5">
        <v>20266667</v>
      </c>
      <c r="Z84" s="5">
        <v>0</v>
      </c>
      <c r="AA84" s="5">
        <v>9600000</v>
      </c>
      <c r="AB84" s="5">
        <v>0</v>
      </c>
      <c r="AC84" s="5">
        <v>6400000</v>
      </c>
      <c r="AD84" s="5">
        <v>29866667</v>
      </c>
      <c r="AE84" s="5">
        <v>0</v>
      </c>
      <c r="AF84" s="4" t="s">
        <v>97</v>
      </c>
      <c r="AG84" s="4" t="s">
        <v>191</v>
      </c>
      <c r="AH84" s="3">
        <v>0</v>
      </c>
      <c r="AI84" s="4" t="s">
        <v>261</v>
      </c>
      <c r="AJ84" s="4" t="s">
        <v>85</v>
      </c>
      <c r="AK84" s="4" t="s">
        <v>283</v>
      </c>
      <c r="AL84" s="4" t="s">
        <v>539</v>
      </c>
      <c r="AM84" s="4" t="s">
        <v>87</v>
      </c>
      <c r="AN84" s="5">
        <v>0</v>
      </c>
      <c r="AO84" s="4" t="s">
        <v>88</v>
      </c>
    </row>
    <row r="85" spans="1:41" ht="20.25" customHeight="1" x14ac:dyDescent="0.25">
      <c r="A85" s="3" t="s">
        <v>540</v>
      </c>
      <c r="B85" s="4" t="s">
        <v>68</v>
      </c>
      <c r="C85" s="4" t="s">
        <v>69</v>
      </c>
      <c r="D85" s="4" t="s">
        <v>70</v>
      </c>
      <c r="E85" s="4" t="s">
        <v>541</v>
      </c>
      <c r="F85" s="4" t="s">
        <v>91</v>
      </c>
      <c r="G85" s="4">
        <v>39768228</v>
      </c>
      <c r="H85" s="4" t="s">
        <v>542</v>
      </c>
      <c r="I85" s="4" t="s">
        <v>74</v>
      </c>
      <c r="J85" s="4" t="s">
        <v>93</v>
      </c>
      <c r="K85" s="3">
        <v>153</v>
      </c>
      <c r="L85" s="3" t="s">
        <v>76</v>
      </c>
      <c r="M85" s="3" t="s">
        <v>543</v>
      </c>
      <c r="N85" s="3" t="s">
        <v>543</v>
      </c>
      <c r="O85" s="3" t="s">
        <v>538</v>
      </c>
      <c r="P85" s="3" t="s">
        <v>79</v>
      </c>
      <c r="Q85" s="3" t="str">
        <f t="shared" si="1"/>
        <v>enero</v>
      </c>
      <c r="R85" s="3" t="s">
        <v>202</v>
      </c>
      <c r="S85" s="3" t="s">
        <v>543</v>
      </c>
      <c r="T85" s="4" t="s">
        <v>81</v>
      </c>
      <c r="U85" s="5">
        <v>31666667</v>
      </c>
      <c r="V85" s="5">
        <v>0</v>
      </c>
      <c r="W85" s="5">
        <v>0</v>
      </c>
      <c r="X85" s="5">
        <v>0</v>
      </c>
      <c r="Y85" s="5">
        <v>31666667</v>
      </c>
      <c r="Z85" s="5">
        <v>0</v>
      </c>
      <c r="AA85" s="5">
        <v>9500000</v>
      </c>
      <c r="AB85" s="5">
        <v>0</v>
      </c>
      <c r="AC85" s="5">
        <v>9500000</v>
      </c>
      <c r="AD85" s="5">
        <v>41166667</v>
      </c>
      <c r="AE85" s="5">
        <v>0</v>
      </c>
      <c r="AF85" s="4" t="s">
        <v>124</v>
      </c>
      <c r="AG85" s="4" t="s">
        <v>533</v>
      </c>
      <c r="AH85" s="3">
        <v>0</v>
      </c>
      <c r="AI85" s="4" t="s">
        <v>348</v>
      </c>
      <c r="AJ85" s="4" t="s">
        <v>85</v>
      </c>
      <c r="AK85" s="4" t="s">
        <v>283</v>
      </c>
      <c r="AL85" s="4" t="s">
        <v>87</v>
      </c>
      <c r="AM85" s="4" t="s">
        <v>87</v>
      </c>
      <c r="AN85" s="5">
        <v>0</v>
      </c>
      <c r="AO85" s="4" t="s">
        <v>88</v>
      </c>
    </row>
    <row r="86" spans="1:41" ht="20.25" customHeight="1" x14ac:dyDescent="0.25">
      <c r="A86" s="3" t="s">
        <v>544</v>
      </c>
      <c r="B86" s="4" t="s">
        <v>68</v>
      </c>
      <c r="C86" s="4" t="s">
        <v>69</v>
      </c>
      <c r="D86" s="4" t="s">
        <v>70</v>
      </c>
      <c r="E86" s="4" t="s">
        <v>545</v>
      </c>
      <c r="F86" s="4" t="s">
        <v>137</v>
      </c>
      <c r="G86" s="4">
        <v>91282076</v>
      </c>
      <c r="H86" s="4" t="s">
        <v>546</v>
      </c>
      <c r="I86" s="4" t="s">
        <v>74</v>
      </c>
      <c r="J86" s="4" t="s">
        <v>139</v>
      </c>
      <c r="K86" s="3">
        <v>180</v>
      </c>
      <c r="L86" s="3" t="s">
        <v>76</v>
      </c>
      <c r="M86" s="3" t="s">
        <v>543</v>
      </c>
      <c r="N86" s="3" t="s">
        <v>543</v>
      </c>
      <c r="O86" s="3" t="s">
        <v>547</v>
      </c>
      <c r="P86" s="3" t="s">
        <v>548</v>
      </c>
      <c r="Q86" s="3" t="str">
        <f t="shared" si="1"/>
        <v>enero</v>
      </c>
      <c r="R86" s="3" t="s">
        <v>548</v>
      </c>
      <c r="S86" s="3" t="s">
        <v>543</v>
      </c>
      <c r="T86" s="4" t="s">
        <v>81</v>
      </c>
      <c r="U86" s="5">
        <v>0</v>
      </c>
      <c r="V86" s="5">
        <v>0</v>
      </c>
      <c r="W86" s="5">
        <v>19000000</v>
      </c>
      <c r="X86" s="5">
        <v>0</v>
      </c>
      <c r="Y86" s="5">
        <v>19000000</v>
      </c>
      <c r="Z86" s="5">
        <v>0</v>
      </c>
      <c r="AA86" s="5">
        <v>0</v>
      </c>
      <c r="AB86" s="5">
        <v>0</v>
      </c>
      <c r="AC86" s="5">
        <v>6000000</v>
      </c>
      <c r="AD86" s="5">
        <v>19000000</v>
      </c>
      <c r="AE86" s="5">
        <v>0</v>
      </c>
      <c r="AF86" s="4" t="s">
        <v>97</v>
      </c>
      <c r="AG86" s="4" t="s">
        <v>191</v>
      </c>
      <c r="AH86" s="3">
        <v>0</v>
      </c>
      <c r="AI86" s="4" t="s">
        <v>549</v>
      </c>
      <c r="AJ86" s="4" t="s">
        <v>85</v>
      </c>
      <c r="AK86" s="4" t="s">
        <v>283</v>
      </c>
      <c r="AL86" s="4" t="s">
        <v>544</v>
      </c>
      <c r="AM86" s="4" t="s">
        <v>87</v>
      </c>
      <c r="AN86" s="5"/>
      <c r="AO86" s="4" t="s">
        <v>88</v>
      </c>
    </row>
    <row r="87" spans="1:41" ht="20.25" customHeight="1" x14ac:dyDescent="0.25">
      <c r="A87" s="3" t="s">
        <v>550</v>
      </c>
      <c r="B87" s="4" t="s">
        <v>68</v>
      </c>
      <c r="C87" s="4" t="s">
        <v>69</v>
      </c>
      <c r="D87" s="4" t="s">
        <v>70</v>
      </c>
      <c r="E87" s="4" t="s">
        <v>551</v>
      </c>
      <c r="F87" s="4" t="s">
        <v>137</v>
      </c>
      <c r="G87" s="4">
        <v>77019296</v>
      </c>
      <c r="H87" s="4" t="s">
        <v>552</v>
      </c>
      <c r="I87" s="4" t="s">
        <v>74</v>
      </c>
      <c r="J87" s="4" t="s">
        <v>139</v>
      </c>
      <c r="K87" s="3">
        <v>90</v>
      </c>
      <c r="L87" s="3" t="s">
        <v>76</v>
      </c>
      <c r="M87" s="3" t="s">
        <v>543</v>
      </c>
      <c r="N87" s="3" t="s">
        <v>543</v>
      </c>
      <c r="O87" s="3" t="s">
        <v>553</v>
      </c>
      <c r="P87" s="3" t="s">
        <v>554</v>
      </c>
      <c r="Q87" s="3" t="str">
        <f t="shared" si="1"/>
        <v>febrero</v>
      </c>
      <c r="R87" s="3" t="s">
        <v>555</v>
      </c>
      <c r="S87" s="3" t="s">
        <v>543</v>
      </c>
      <c r="T87" s="4" t="s">
        <v>81</v>
      </c>
      <c r="U87" s="5">
        <v>0</v>
      </c>
      <c r="V87" s="5">
        <v>0</v>
      </c>
      <c r="W87" s="5">
        <v>27000000</v>
      </c>
      <c r="X87" s="5">
        <v>0</v>
      </c>
      <c r="Y87" s="5">
        <v>27000000</v>
      </c>
      <c r="Z87" s="5">
        <v>0</v>
      </c>
      <c r="AA87" s="5">
        <v>13200000</v>
      </c>
      <c r="AB87" s="5">
        <v>0</v>
      </c>
      <c r="AC87" s="5">
        <v>9000000</v>
      </c>
      <c r="AD87" s="5">
        <v>40200000</v>
      </c>
      <c r="AE87" s="5">
        <v>0</v>
      </c>
      <c r="AF87" s="4" t="s">
        <v>556</v>
      </c>
      <c r="AG87" s="4" t="s">
        <v>191</v>
      </c>
      <c r="AH87" s="3">
        <v>0</v>
      </c>
      <c r="AI87" s="4" t="s">
        <v>557</v>
      </c>
      <c r="AJ87" s="4" t="s">
        <v>85</v>
      </c>
      <c r="AK87" s="4" t="s">
        <v>283</v>
      </c>
      <c r="AL87" s="4" t="s">
        <v>558</v>
      </c>
      <c r="AM87" s="4" t="s">
        <v>87</v>
      </c>
      <c r="AN87" s="5">
        <v>0</v>
      </c>
      <c r="AO87" s="4" t="s">
        <v>88</v>
      </c>
    </row>
    <row r="88" spans="1:41" ht="20.25" customHeight="1" x14ac:dyDescent="0.25">
      <c r="A88" s="3" t="s">
        <v>559</v>
      </c>
      <c r="B88" s="4" t="s">
        <v>68</v>
      </c>
      <c r="C88" s="4" t="s">
        <v>69</v>
      </c>
      <c r="D88" s="4" t="s">
        <v>70</v>
      </c>
      <c r="E88" s="4" t="s">
        <v>560</v>
      </c>
      <c r="F88" s="4" t="s">
        <v>137</v>
      </c>
      <c r="G88" s="4">
        <v>1018473790</v>
      </c>
      <c r="H88" s="4" t="s">
        <v>561</v>
      </c>
      <c r="I88" s="4" t="s">
        <v>74</v>
      </c>
      <c r="J88" s="4" t="s">
        <v>139</v>
      </c>
      <c r="K88" s="3">
        <v>4</v>
      </c>
      <c r="L88" s="3" t="s">
        <v>562</v>
      </c>
      <c r="M88" s="3" t="s">
        <v>538</v>
      </c>
      <c r="N88" s="3" t="s">
        <v>538</v>
      </c>
      <c r="O88" s="3" t="s">
        <v>547</v>
      </c>
      <c r="P88" s="3" t="s">
        <v>563</v>
      </c>
      <c r="Q88" s="3" t="str">
        <f t="shared" si="1"/>
        <v>enero</v>
      </c>
      <c r="R88" s="3" t="s">
        <v>563</v>
      </c>
      <c r="S88" s="3" t="s">
        <v>538</v>
      </c>
      <c r="T88" s="4" t="s">
        <v>81</v>
      </c>
      <c r="U88" s="5">
        <v>0</v>
      </c>
      <c r="V88" s="5">
        <v>0</v>
      </c>
      <c r="W88" s="5">
        <v>32000000</v>
      </c>
      <c r="X88" s="5">
        <v>0</v>
      </c>
      <c r="Y88" s="5">
        <v>32000000</v>
      </c>
      <c r="Z88" s="5">
        <v>0</v>
      </c>
      <c r="AA88" s="5">
        <v>0</v>
      </c>
      <c r="AB88" s="5">
        <v>0</v>
      </c>
      <c r="AC88" s="5">
        <v>8000000</v>
      </c>
      <c r="AD88" s="5">
        <v>32000000</v>
      </c>
      <c r="AE88" s="5">
        <v>0</v>
      </c>
      <c r="AF88" s="4" t="s">
        <v>133</v>
      </c>
      <c r="AG88" s="4" t="s">
        <v>191</v>
      </c>
      <c r="AH88" s="3">
        <v>0</v>
      </c>
      <c r="AI88" s="4" t="s">
        <v>99</v>
      </c>
      <c r="AJ88" s="4" t="s">
        <v>85</v>
      </c>
      <c r="AK88" s="4" t="s">
        <v>283</v>
      </c>
      <c r="AL88" s="4" t="s">
        <v>564</v>
      </c>
      <c r="AM88" s="4" t="s">
        <v>565</v>
      </c>
      <c r="AN88" s="5"/>
      <c r="AO88" s="4" t="s">
        <v>88</v>
      </c>
    </row>
    <row r="89" spans="1:41" ht="20.25" customHeight="1" x14ac:dyDescent="0.25">
      <c r="A89" s="3" t="s">
        <v>566</v>
      </c>
      <c r="B89" s="4" t="s">
        <v>68</v>
      </c>
      <c r="C89" s="4" t="s">
        <v>69</v>
      </c>
      <c r="D89" s="4" t="s">
        <v>70</v>
      </c>
      <c r="E89" s="4" t="s">
        <v>567</v>
      </c>
      <c r="F89" s="4" t="s">
        <v>91</v>
      </c>
      <c r="G89" s="4">
        <v>53013363</v>
      </c>
      <c r="H89" s="4" t="s">
        <v>568</v>
      </c>
      <c r="I89" s="4" t="s">
        <v>74</v>
      </c>
      <c r="J89" s="4" t="s">
        <v>93</v>
      </c>
      <c r="K89" s="3">
        <v>88</v>
      </c>
      <c r="L89" s="3" t="s">
        <v>76</v>
      </c>
      <c r="M89" s="3" t="s">
        <v>553</v>
      </c>
      <c r="N89" s="3" t="s">
        <v>553</v>
      </c>
      <c r="O89" s="3" t="s">
        <v>569</v>
      </c>
      <c r="P89" s="3" t="s">
        <v>79</v>
      </c>
      <c r="Q89" s="3" t="str">
        <f t="shared" si="1"/>
        <v>enero</v>
      </c>
      <c r="R89" s="3" t="s">
        <v>202</v>
      </c>
      <c r="S89" s="3" t="s">
        <v>553</v>
      </c>
      <c r="T89" s="4" t="s">
        <v>81</v>
      </c>
      <c r="U89" s="5">
        <v>27766667</v>
      </c>
      <c r="V89" s="5">
        <v>0</v>
      </c>
      <c r="W89" s="5">
        <v>0</v>
      </c>
      <c r="X89" s="5">
        <v>0</v>
      </c>
      <c r="Y89" s="5">
        <v>27766667</v>
      </c>
      <c r="Z89" s="5">
        <v>0</v>
      </c>
      <c r="AA89" s="5">
        <v>8500000</v>
      </c>
      <c r="AB89" s="5">
        <v>0</v>
      </c>
      <c r="AC89" s="5">
        <v>8500000</v>
      </c>
      <c r="AD89" s="5">
        <v>36266667</v>
      </c>
      <c r="AE89" s="5">
        <v>0</v>
      </c>
      <c r="AF89" s="4" t="s">
        <v>124</v>
      </c>
      <c r="AG89" s="4" t="s">
        <v>298</v>
      </c>
      <c r="AH89" s="3">
        <v>0</v>
      </c>
      <c r="AI89" s="4" t="s">
        <v>570</v>
      </c>
      <c r="AJ89" s="4" t="s">
        <v>85</v>
      </c>
      <c r="AK89" s="4" t="s">
        <v>283</v>
      </c>
      <c r="AL89" s="4" t="s">
        <v>571</v>
      </c>
      <c r="AM89" s="4" t="s">
        <v>87</v>
      </c>
      <c r="AN89" s="5">
        <v>0</v>
      </c>
      <c r="AO89" s="4" t="s">
        <v>88</v>
      </c>
    </row>
    <row r="90" spans="1:41" ht="20.25" customHeight="1" x14ac:dyDescent="0.25">
      <c r="A90" s="3" t="s">
        <v>572</v>
      </c>
      <c r="B90" s="4" t="s">
        <v>68</v>
      </c>
      <c r="C90" s="4" t="s">
        <v>69</v>
      </c>
      <c r="D90" s="4" t="s">
        <v>70</v>
      </c>
      <c r="E90" s="4" t="s">
        <v>573</v>
      </c>
      <c r="F90" s="4" t="s">
        <v>137</v>
      </c>
      <c r="G90" s="4">
        <v>32706705</v>
      </c>
      <c r="H90" s="4" t="s">
        <v>574</v>
      </c>
      <c r="I90" s="4" t="s">
        <v>74</v>
      </c>
      <c r="J90" s="4" t="s">
        <v>139</v>
      </c>
      <c r="K90" s="3">
        <v>123</v>
      </c>
      <c r="L90" s="3" t="s">
        <v>76</v>
      </c>
      <c r="M90" s="3" t="s">
        <v>575</v>
      </c>
      <c r="N90" s="3" t="s">
        <v>575</v>
      </c>
      <c r="O90" s="3" t="s">
        <v>576</v>
      </c>
      <c r="P90" s="3" t="s">
        <v>453</v>
      </c>
      <c r="Q90" s="3" t="str">
        <f t="shared" si="1"/>
        <v>febrero</v>
      </c>
      <c r="R90" s="3" t="s">
        <v>453</v>
      </c>
      <c r="S90" s="3" t="s">
        <v>575</v>
      </c>
      <c r="T90" s="4" t="s">
        <v>81</v>
      </c>
      <c r="U90" s="5">
        <v>0</v>
      </c>
      <c r="V90" s="5">
        <v>0</v>
      </c>
      <c r="W90" s="5">
        <v>40000000</v>
      </c>
      <c r="X90" s="5">
        <v>0</v>
      </c>
      <c r="Y90" s="5">
        <v>40000000</v>
      </c>
      <c r="Z90" s="5">
        <v>0</v>
      </c>
      <c r="AA90" s="5">
        <v>0</v>
      </c>
      <c r="AB90" s="5">
        <v>0</v>
      </c>
      <c r="AC90" s="5">
        <v>10000000</v>
      </c>
      <c r="AD90" s="5">
        <v>40000000</v>
      </c>
      <c r="AE90" s="5">
        <v>0</v>
      </c>
      <c r="AF90" s="4" t="s">
        <v>129</v>
      </c>
      <c r="AG90" s="4" t="s">
        <v>191</v>
      </c>
      <c r="AH90" s="3">
        <v>0</v>
      </c>
      <c r="AI90" s="4" t="s">
        <v>577</v>
      </c>
      <c r="AJ90" s="4" t="s">
        <v>85</v>
      </c>
      <c r="AK90" s="4" t="s">
        <v>283</v>
      </c>
      <c r="AL90" s="4" t="s">
        <v>87</v>
      </c>
      <c r="AM90" s="4" t="s">
        <v>87</v>
      </c>
      <c r="AN90" s="5"/>
      <c r="AO90" s="4" t="s">
        <v>88</v>
      </c>
    </row>
    <row r="91" spans="1:41" ht="20.25" customHeight="1" x14ac:dyDescent="0.25">
      <c r="A91" s="3" t="s">
        <v>578</v>
      </c>
      <c r="B91" s="4" t="s">
        <v>68</v>
      </c>
      <c r="C91" s="4" t="s">
        <v>69</v>
      </c>
      <c r="D91" s="4" t="s">
        <v>70</v>
      </c>
      <c r="E91" s="4" t="s">
        <v>579</v>
      </c>
      <c r="F91" s="4" t="s">
        <v>91</v>
      </c>
      <c r="G91" s="4">
        <v>1030645363</v>
      </c>
      <c r="H91" s="4" t="s">
        <v>580</v>
      </c>
      <c r="I91" s="4" t="s">
        <v>74</v>
      </c>
      <c r="J91" s="4" t="s">
        <v>93</v>
      </c>
      <c r="K91" s="3">
        <v>72</v>
      </c>
      <c r="L91" s="3" t="s">
        <v>76</v>
      </c>
      <c r="M91" s="3" t="s">
        <v>581</v>
      </c>
      <c r="N91" s="3" t="s">
        <v>576</v>
      </c>
      <c r="O91" s="3" t="s">
        <v>582</v>
      </c>
      <c r="P91" s="3" t="s">
        <v>583</v>
      </c>
      <c r="Q91" s="3" t="str">
        <f t="shared" si="1"/>
        <v>enero</v>
      </c>
      <c r="R91" s="3" t="s">
        <v>202</v>
      </c>
      <c r="S91" s="3" t="s">
        <v>581</v>
      </c>
      <c r="T91" s="4" t="s">
        <v>81</v>
      </c>
      <c r="U91" s="5">
        <v>36000000</v>
      </c>
      <c r="V91" s="5">
        <v>0</v>
      </c>
      <c r="W91" s="5">
        <v>0</v>
      </c>
      <c r="X91" s="5">
        <v>0</v>
      </c>
      <c r="Y91" s="5">
        <v>36000000</v>
      </c>
      <c r="Z91" s="5">
        <v>0</v>
      </c>
      <c r="AA91" s="5">
        <v>17000000</v>
      </c>
      <c r="AB91" s="5">
        <v>0</v>
      </c>
      <c r="AC91" s="5">
        <v>15000000</v>
      </c>
      <c r="AD91" s="5">
        <v>53000000</v>
      </c>
      <c r="AE91" s="5">
        <v>0</v>
      </c>
      <c r="AF91" s="4" t="s">
        <v>338</v>
      </c>
      <c r="AG91" s="4" t="s">
        <v>233</v>
      </c>
      <c r="AH91" s="3">
        <v>0</v>
      </c>
      <c r="AI91" s="4" t="s">
        <v>584</v>
      </c>
      <c r="AJ91" s="4" t="s">
        <v>85</v>
      </c>
      <c r="AK91" s="4" t="s">
        <v>283</v>
      </c>
      <c r="AL91" s="4" t="s">
        <v>585</v>
      </c>
      <c r="AM91" s="4" t="s">
        <v>87</v>
      </c>
      <c r="AN91" s="5">
        <v>0</v>
      </c>
      <c r="AO91" s="4" t="s">
        <v>88</v>
      </c>
    </row>
    <row r="92" spans="1:41" ht="20.25" customHeight="1" x14ac:dyDescent="0.25">
      <c r="A92" s="3" t="s">
        <v>586</v>
      </c>
      <c r="B92" s="4" t="s">
        <v>68</v>
      </c>
      <c r="C92" s="4" t="s">
        <v>69</v>
      </c>
      <c r="D92" s="4" t="s">
        <v>70</v>
      </c>
      <c r="E92" s="4" t="s">
        <v>587</v>
      </c>
      <c r="F92" s="4" t="s">
        <v>91</v>
      </c>
      <c r="G92" s="4">
        <v>52935588</v>
      </c>
      <c r="H92" s="4" t="s">
        <v>588</v>
      </c>
      <c r="I92" s="4" t="s">
        <v>74</v>
      </c>
      <c r="J92" s="4" t="s">
        <v>93</v>
      </c>
      <c r="K92" s="3">
        <v>75</v>
      </c>
      <c r="L92" s="3" t="s">
        <v>76</v>
      </c>
      <c r="M92" s="3" t="s">
        <v>589</v>
      </c>
      <c r="N92" s="3" t="s">
        <v>589</v>
      </c>
      <c r="O92" s="3" t="s">
        <v>590</v>
      </c>
      <c r="P92" s="3" t="s">
        <v>79</v>
      </c>
      <c r="Q92" s="3" t="str">
        <f t="shared" si="1"/>
        <v>enero</v>
      </c>
      <c r="R92" s="3" t="s">
        <v>202</v>
      </c>
      <c r="S92" s="3" t="s">
        <v>589</v>
      </c>
      <c r="T92" s="4" t="s">
        <v>81</v>
      </c>
      <c r="U92" s="5">
        <v>35700000</v>
      </c>
      <c r="V92" s="5">
        <v>0</v>
      </c>
      <c r="W92" s="5">
        <v>15300000</v>
      </c>
      <c r="X92" s="5">
        <v>0</v>
      </c>
      <c r="Y92" s="5">
        <v>51000000</v>
      </c>
      <c r="Z92" s="5">
        <v>0</v>
      </c>
      <c r="AA92" s="5">
        <v>17000000</v>
      </c>
      <c r="AB92" s="5">
        <v>0</v>
      </c>
      <c r="AC92" s="5">
        <v>17000000</v>
      </c>
      <c r="AD92" s="5">
        <v>68000000</v>
      </c>
      <c r="AE92" s="5">
        <v>0</v>
      </c>
      <c r="AF92" s="4" t="s">
        <v>338</v>
      </c>
      <c r="AG92" s="4" t="s">
        <v>233</v>
      </c>
      <c r="AH92" s="3">
        <v>0</v>
      </c>
      <c r="AI92" s="4" t="s">
        <v>584</v>
      </c>
      <c r="AJ92" s="4" t="s">
        <v>85</v>
      </c>
      <c r="AK92" s="4" t="s">
        <v>283</v>
      </c>
      <c r="AL92" s="4" t="s">
        <v>87</v>
      </c>
      <c r="AM92" s="4" t="s">
        <v>87</v>
      </c>
      <c r="AN92" s="5">
        <v>0</v>
      </c>
      <c r="AO92" s="4" t="s">
        <v>88</v>
      </c>
    </row>
    <row r="93" spans="1:41" ht="20.25" customHeight="1" x14ac:dyDescent="0.25">
      <c r="A93" s="3" t="s">
        <v>591</v>
      </c>
      <c r="B93" s="4" t="s">
        <v>68</v>
      </c>
      <c r="C93" s="4" t="s">
        <v>69</v>
      </c>
      <c r="D93" s="4" t="s">
        <v>70</v>
      </c>
      <c r="E93" s="4" t="s">
        <v>592</v>
      </c>
      <c r="F93" s="4" t="s">
        <v>91</v>
      </c>
      <c r="G93" s="4">
        <v>1090501792</v>
      </c>
      <c r="H93" s="4" t="s">
        <v>593</v>
      </c>
      <c r="I93" s="4" t="s">
        <v>74</v>
      </c>
      <c r="J93" s="4" t="s">
        <v>93</v>
      </c>
      <c r="K93" s="3">
        <v>69</v>
      </c>
      <c r="L93" s="3" t="s">
        <v>76</v>
      </c>
      <c r="M93" s="3" t="s">
        <v>589</v>
      </c>
      <c r="N93" s="3" t="s">
        <v>589</v>
      </c>
      <c r="O93" s="3" t="s">
        <v>594</v>
      </c>
      <c r="P93" s="3" t="s">
        <v>79</v>
      </c>
      <c r="Q93" s="3" t="str">
        <f t="shared" si="1"/>
        <v>enero</v>
      </c>
      <c r="R93" s="3" t="s">
        <v>202</v>
      </c>
      <c r="S93" s="3" t="s">
        <v>589</v>
      </c>
      <c r="T93" s="4" t="s">
        <v>81</v>
      </c>
      <c r="U93" s="5">
        <v>25200000</v>
      </c>
      <c r="V93" s="5">
        <v>0</v>
      </c>
      <c r="W93" s="5">
        <v>10800000</v>
      </c>
      <c r="X93" s="5">
        <v>0</v>
      </c>
      <c r="Y93" s="5">
        <v>36000000</v>
      </c>
      <c r="Z93" s="5">
        <v>0</v>
      </c>
      <c r="AA93" s="5">
        <v>12000000</v>
      </c>
      <c r="AB93" s="5">
        <v>0</v>
      </c>
      <c r="AC93" s="5">
        <v>12000000</v>
      </c>
      <c r="AD93" s="5">
        <v>48000000</v>
      </c>
      <c r="AE93" s="5">
        <v>0</v>
      </c>
      <c r="AF93" s="4" t="s">
        <v>124</v>
      </c>
      <c r="AG93" s="4" t="s">
        <v>233</v>
      </c>
      <c r="AH93" s="3">
        <v>0</v>
      </c>
      <c r="AI93" s="4" t="s">
        <v>584</v>
      </c>
      <c r="AJ93" s="4" t="s">
        <v>85</v>
      </c>
      <c r="AK93" s="4" t="s">
        <v>283</v>
      </c>
      <c r="AL93" s="4" t="s">
        <v>87</v>
      </c>
      <c r="AM93" s="4" t="s">
        <v>87</v>
      </c>
      <c r="AN93" s="5">
        <v>0</v>
      </c>
      <c r="AO93" s="4" t="s">
        <v>88</v>
      </c>
    </row>
    <row r="94" spans="1:41" ht="20.25" customHeight="1" x14ac:dyDescent="0.25">
      <c r="A94" s="3" t="s">
        <v>595</v>
      </c>
      <c r="B94" s="4" t="s">
        <v>68</v>
      </c>
      <c r="C94" s="4" t="s">
        <v>69</v>
      </c>
      <c r="D94" s="4" t="s">
        <v>70</v>
      </c>
      <c r="E94" s="4" t="s">
        <v>596</v>
      </c>
      <c r="F94" s="4" t="s">
        <v>219</v>
      </c>
      <c r="G94" s="4">
        <v>74859350</v>
      </c>
      <c r="H94" s="4" t="s">
        <v>597</v>
      </c>
      <c r="I94" s="4" t="s">
        <v>74</v>
      </c>
      <c r="J94" s="4" t="s">
        <v>598</v>
      </c>
      <c r="K94" s="3">
        <v>121</v>
      </c>
      <c r="L94" s="3" t="s">
        <v>76</v>
      </c>
      <c r="M94" s="3" t="s">
        <v>393</v>
      </c>
      <c r="N94" s="3" t="s">
        <v>393</v>
      </c>
      <c r="O94" s="3" t="s">
        <v>594</v>
      </c>
      <c r="P94" s="3" t="s">
        <v>599</v>
      </c>
      <c r="Q94" s="3" t="str">
        <f t="shared" si="1"/>
        <v>febrero</v>
      </c>
      <c r="R94" s="3" t="s">
        <v>599</v>
      </c>
      <c r="S94" s="3" t="s">
        <v>393</v>
      </c>
      <c r="T94" s="4" t="s">
        <v>81</v>
      </c>
      <c r="U94" s="5">
        <v>0</v>
      </c>
      <c r="V94" s="5">
        <v>0</v>
      </c>
      <c r="W94" s="5">
        <v>27647667</v>
      </c>
      <c r="X94" s="5">
        <v>0</v>
      </c>
      <c r="Y94" s="5">
        <v>27647667</v>
      </c>
      <c r="Z94" s="5">
        <v>0</v>
      </c>
      <c r="AA94" s="5">
        <v>0</v>
      </c>
      <c r="AB94" s="5">
        <v>0</v>
      </c>
      <c r="AC94" s="5">
        <v>6970000</v>
      </c>
      <c r="AD94" s="5">
        <v>27647667</v>
      </c>
      <c r="AE94" s="5">
        <v>0</v>
      </c>
      <c r="AF94" s="4" t="s">
        <v>600</v>
      </c>
      <c r="AG94" s="4" t="s">
        <v>226</v>
      </c>
      <c r="AH94" s="3">
        <v>0</v>
      </c>
      <c r="AI94" s="4" t="s">
        <v>409</v>
      </c>
      <c r="AJ94" s="4" t="s">
        <v>85</v>
      </c>
      <c r="AK94" s="4" t="s">
        <v>283</v>
      </c>
      <c r="AL94" s="4" t="s">
        <v>601</v>
      </c>
      <c r="AM94" s="4" t="s">
        <v>149</v>
      </c>
      <c r="AN94" s="5"/>
      <c r="AO94" s="4" t="s">
        <v>88</v>
      </c>
    </row>
    <row r="95" spans="1:41" ht="20.25" customHeight="1" x14ac:dyDescent="0.25">
      <c r="A95" s="3" t="s">
        <v>602</v>
      </c>
      <c r="B95" s="4" t="s">
        <v>68</v>
      </c>
      <c r="C95" s="4" t="s">
        <v>69</v>
      </c>
      <c r="D95" s="4" t="s">
        <v>70</v>
      </c>
      <c r="E95" s="4" t="s">
        <v>603</v>
      </c>
      <c r="F95" s="4" t="s">
        <v>91</v>
      </c>
      <c r="G95" s="4">
        <v>1019066827</v>
      </c>
      <c r="H95" s="4" t="s">
        <v>604</v>
      </c>
      <c r="I95" s="4" t="s">
        <v>74</v>
      </c>
      <c r="J95" s="4" t="s">
        <v>93</v>
      </c>
      <c r="K95" s="3">
        <v>69</v>
      </c>
      <c r="L95" s="3" t="s">
        <v>76</v>
      </c>
      <c r="M95" s="3" t="s">
        <v>393</v>
      </c>
      <c r="N95" s="3" t="s">
        <v>393</v>
      </c>
      <c r="O95" s="3" t="s">
        <v>594</v>
      </c>
      <c r="P95" s="3" t="s">
        <v>79</v>
      </c>
      <c r="Q95" s="3" t="str">
        <f t="shared" si="1"/>
        <v>enero</v>
      </c>
      <c r="R95" s="3" t="s">
        <v>202</v>
      </c>
      <c r="S95" s="3" t="s">
        <v>393</v>
      </c>
      <c r="T95" s="4" t="s">
        <v>81</v>
      </c>
      <c r="U95" s="5">
        <v>16566666</v>
      </c>
      <c r="V95" s="5">
        <v>0</v>
      </c>
      <c r="W95" s="5">
        <v>0</v>
      </c>
      <c r="X95" s="5">
        <v>0</v>
      </c>
      <c r="Y95" s="5">
        <v>16566666</v>
      </c>
      <c r="Z95" s="5">
        <v>0</v>
      </c>
      <c r="AA95" s="5">
        <v>7000000</v>
      </c>
      <c r="AB95" s="5">
        <v>0</v>
      </c>
      <c r="AC95" s="5">
        <v>7000000</v>
      </c>
      <c r="AD95" s="5">
        <v>23566666</v>
      </c>
      <c r="AE95" s="5">
        <v>0</v>
      </c>
      <c r="AF95" s="4" t="s">
        <v>129</v>
      </c>
      <c r="AG95" s="4" t="s">
        <v>605</v>
      </c>
      <c r="AH95" s="3">
        <v>0</v>
      </c>
      <c r="AI95" s="4" t="s">
        <v>299</v>
      </c>
      <c r="AJ95" s="4" t="s">
        <v>85</v>
      </c>
      <c r="AK95" s="4" t="s">
        <v>283</v>
      </c>
      <c r="AL95" s="4" t="s">
        <v>606</v>
      </c>
      <c r="AM95" s="4" t="s">
        <v>87</v>
      </c>
      <c r="AN95" s="5">
        <v>0</v>
      </c>
      <c r="AO95" s="4" t="s">
        <v>88</v>
      </c>
    </row>
    <row r="96" spans="1:41" ht="20.25" customHeight="1" x14ac:dyDescent="0.25">
      <c r="A96" s="3" t="s">
        <v>607</v>
      </c>
      <c r="B96" s="4" t="s">
        <v>68</v>
      </c>
      <c r="C96" s="4" t="s">
        <v>69</v>
      </c>
      <c r="D96" s="4" t="s">
        <v>70</v>
      </c>
      <c r="E96" s="4" t="s">
        <v>608</v>
      </c>
      <c r="F96" s="4" t="s">
        <v>137</v>
      </c>
      <c r="G96" s="4">
        <v>1097033443</v>
      </c>
      <c r="H96" s="4" t="s">
        <v>609</v>
      </c>
      <c r="I96" s="4" t="s">
        <v>74</v>
      </c>
      <c r="J96" s="4" t="s">
        <v>238</v>
      </c>
      <c r="K96" s="3">
        <v>144</v>
      </c>
      <c r="L96" s="3" t="s">
        <v>76</v>
      </c>
      <c r="M96" s="3" t="s">
        <v>610</v>
      </c>
      <c r="N96" s="3" t="s">
        <v>610</v>
      </c>
      <c r="O96" s="3" t="s">
        <v>611</v>
      </c>
      <c r="P96" s="3" t="s">
        <v>180</v>
      </c>
      <c r="Q96" s="3" t="str">
        <f t="shared" si="1"/>
        <v>marzo</v>
      </c>
      <c r="R96" s="3" t="s">
        <v>180</v>
      </c>
      <c r="S96" s="3" t="s">
        <v>610</v>
      </c>
      <c r="T96" s="4" t="s">
        <v>81</v>
      </c>
      <c r="U96" s="5">
        <v>0</v>
      </c>
      <c r="V96" s="5">
        <v>0</v>
      </c>
      <c r="W96" s="5">
        <v>41066667</v>
      </c>
      <c r="X96" s="5">
        <v>0</v>
      </c>
      <c r="Y96" s="5">
        <v>41066667</v>
      </c>
      <c r="Z96" s="5">
        <v>0</v>
      </c>
      <c r="AA96" s="5">
        <v>0</v>
      </c>
      <c r="AB96" s="5">
        <v>0</v>
      </c>
      <c r="AC96" s="5">
        <v>8000000</v>
      </c>
      <c r="AD96" s="5">
        <v>41066667</v>
      </c>
      <c r="AE96" s="5">
        <v>0</v>
      </c>
      <c r="AF96" s="4" t="s">
        <v>129</v>
      </c>
      <c r="AG96" s="4" t="s">
        <v>191</v>
      </c>
      <c r="AH96" s="3">
        <v>0</v>
      </c>
      <c r="AI96" s="4" t="s">
        <v>612</v>
      </c>
      <c r="AJ96" s="4" t="s">
        <v>85</v>
      </c>
      <c r="AK96" s="4" t="s">
        <v>283</v>
      </c>
      <c r="AL96" s="4" t="s">
        <v>87</v>
      </c>
      <c r="AM96" s="4" t="s">
        <v>87</v>
      </c>
      <c r="AN96" s="5"/>
      <c r="AO96" s="4" t="s">
        <v>88</v>
      </c>
    </row>
    <row r="97" spans="1:41" ht="20.25" customHeight="1" x14ac:dyDescent="0.25">
      <c r="A97" s="3" t="s">
        <v>613</v>
      </c>
      <c r="B97" s="4" t="s">
        <v>68</v>
      </c>
      <c r="C97" s="4" t="s">
        <v>69</v>
      </c>
      <c r="D97" s="4" t="s">
        <v>70</v>
      </c>
      <c r="E97" s="4" t="s">
        <v>614</v>
      </c>
      <c r="F97" s="4" t="s">
        <v>137</v>
      </c>
      <c r="G97" s="4">
        <v>11347996</v>
      </c>
      <c r="H97" s="4" t="s">
        <v>615</v>
      </c>
      <c r="I97" s="4" t="s">
        <v>74</v>
      </c>
      <c r="J97" s="4" t="s">
        <v>139</v>
      </c>
      <c r="K97" s="3">
        <v>112</v>
      </c>
      <c r="L97" s="3" t="s">
        <v>76</v>
      </c>
      <c r="M97" s="3" t="s">
        <v>616</v>
      </c>
      <c r="N97" s="3" t="s">
        <v>616</v>
      </c>
      <c r="O97" s="3" t="s">
        <v>617</v>
      </c>
      <c r="P97" s="3" t="s">
        <v>254</v>
      </c>
      <c r="Q97" s="3" t="str">
        <f t="shared" si="1"/>
        <v>febrero</v>
      </c>
      <c r="R97" s="3" t="s">
        <v>254</v>
      </c>
      <c r="S97" s="3" t="s">
        <v>616</v>
      </c>
      <c r="T97" s="4" t="s">
        <v>81</v>
      </c>
      <c r="U97" s="5">
        <v>0</v>
      </c>
      <c r="V97" s="5">
        <v>0</v>
      </c>
      <c r="W97" s="5">
        <v>34400000</v>
      </c>
      <c r="X97" s="5">
        <v>0</v>
      </c>
      <c r="Y97" s="5">
        <v>34400000</v>
      </c>
      <c r="Z97" s="5">
        <v>0</v>
      </c>
      <c r="AA97" s="5">
        <v>0</v>
      </c>
      <c r="AB97" s="5">
        <v>0</v>
      </c>
      <c r="AC97" s="5">
        <v>8000000</v>
      </c>
      <c r="AD97" s="5">
        <v>34400000</v>
      </c>
      <c r="AE97" s="5">
        <v>0</v>
      </c>
      <c r="AF97" s="4" t="s">
        <v>97</v>
      </c>
      <c r="AG97" s="4" t="s">
        <v>191</v>
      </c>
      <c r="AH97" s="3">
        <v>0</v>
      </c>
      <c r="AI97" s="4" t="s">
        <v>618</v>
      </c>
      <c r="AJ97" s="4" t="s">
        <v>85</v>
      </c>
      <c r="AK97" s="4" t="s">
        <v>283</v>
      </c>
      <c r="AL97" s="4" t="s">
        <v>87</v>
      </c>
      <c r="AM97" s="4" t="s">
        <v>149</v>
      </c>
      <c r="AN97" s="5"/>
      <c r="AO97" s="4" t="s">
        <v>88</v>
      </c>
    </row>
    <row r="98" spans="1:41" ht="20.25" customHeight="1" x14ac:dyDescent="0.25">
      <c r="A98" s="3" t="s">
        <v>619</v>
      </c>
      <c r="B98" s="4" t="s">
        <v>68</v>
      </c>
      <c r="C98" s="4" t="s">
        <v>69</v>
      </c>
      <c r="D98" s="4" t="s">
        <v>70</v>
      </c>
      <c r="E98" s="4" t="s">
        <v>620</v>
      </c>
      <c r="F98" s="4" t="s">
        <v>137</v>
      </c>
      <c r="G98" s="4">
        <v>1034284646</v>
      </c>
      <c r="H98" s="4" t="s">
        <v>621</v>
      </c>
      <c r="I98" s="4" t="s">
        <v>74</v>
      </c>
      <c r="J98" s="4" t="s">
        <v>139</v>
      </c>
      <c r="K98" s="3">
        <v>145</v>
      </c>
      <c r="L98" s="3" t="s">
        <v>76</v>
      </c>
      <c r="M98" s="3" t="s">
        <v>622</v>
      </c>
      <c r="N98" s="3" t="s">
        <v>622</v>
      </c>
      <c r="O98" s="3" t="s">
        <v>623</v>
      </c>
      <c r="P98" s="3" t="s">
        <v>180</v>
      </c>
      <c r="Q98" s="3" t="str">
        <f t="shared" si="1"/>
        <v>marzo</v>
      </c>
      <c r="R98" s="3" t="s">
        <v>180</v>
      </c>
      <c r="S98" s="3" t="s">
        <v>622</v>
      </c>
      <c r="T98" s="4" t="s">
        <v>81</v>
      </c>
      <c r="U98" s="5">
        <v>0</v>
      </c>
      <c r="V98" s="5">
        <v>0</v>
      </c>
      <c r="W98" s="5">
        <v>15800000</v>
      </c>
      <c r="X98" s="5">
        <v>0</v>
      </c>
      <c r="Y98" s="5">
        <v>15800000</v>
      </c>
      <c r="Z98" s="5">
        <v>0</v>
      </c>
      <c r="AA98" s="5">
        <v>0</v>
      </c>
      <c r="AB98" s="5">
        <v>0</v>
      </c>
      <c r="AC98" s="5">
        <v>3000000</v>
      </c>
      <c r="AD98" s="5">
        <v>15800000</v>
      </c>
      <c r="AE98" s="5">
        <v>0</v>
      </c>
      <c r="AF98" s="4" t="s">
        <v>129</v>
      </c>
      <c r="AG98" s="4" t="s">
        <v>191</v>
      </c>
      <c r="AH98" s="3">
        <v>0</v>
      </c>
      <c r="AI98" s="4" t="s">
        <v>261</v>
      </c>
      <c r="AJ98" s="4" t="s">
        <v>85</v>
      </c>
      <c r="AK98" s="4" t="s">
        <v>283</v>
      </c>
      <c r="AL98" s="4" t="s">
        <v>624</v>
      </c>
      <c r="AM98" s="4" t="s">
        <v>149</v>
      </c>
      <c r="AN98" s="5"/>
      <c r="AO98" s="4" t="s">
        <v>88</v>
      </c>
    </row>
    <row r="99" spans="1:41" ht="20.25" customHeight="1" x14ac:dyDescent="0.25">
      <c r="A99" s="3" t="s">
        <v>625</v>
      </c>
      <c r="B99" s="4" t="s">
        <v>68</v>
      </c>
      <c r="C99" s="4" t="s">
        <v>69</v>
      </c>
      <c r="D99" s="4" t="s">
        <v>70</v>
      </c>
      <c r="E99" s="4" t="s">
        <v>626</v>
      </c>
      <c r="F99" s="4" t="s">
        <v>137</v>
      </c>
      <c r="G99" s="4">
        <v>1033765142</v>
      </c>
      <c r="H99" s="4" t="s">
        <v>627</v>
      </c>
      <c r="I99" s="4" t="s">
        <v>74</v>
      </c>
      <c r="J99" s="4" t="s">
        <v>139</v>
      </c>
      <c r="K99" s="3">
        <v>138</v>
      </c>
      <c r="L99" s="3" t="s">
        <v>76</v>
      </c>
      <c r="M99" s="3" t="s">
        <v>623</v>
      </c>
      <c r="N99" s="3" t="s">
        <v>623</v>
      </c>
      <c r="O99" s="3" t="s">
        <v>628</v>
      </c>
      <c r="P99" s="3" t="s">
        <v>180</v>
      </c>
      <c r="Q99" s="3" t="str">
        <f t="shared" si="1"/>
        <v>marzo</v>
      </c>
      <c r="R99" s="3" t="s">
        <v>180</v>
      </c>
      <c r="S99" s="3" t="s">
        <v>623</v>
      </c>
      <c r="T99" s="4" t="s">
        <v>81</v>
      </c>
      <c r="U99" s="5">
        <v>0</v>
      </c>
      <c r="V99" s="5">
        <v>0</v>
      </c>
      <c r="W99" s="5">
        <v>15000000</v>
      </c>
      <c r="X99" s="5">
        <v>0</v>
      </c>
      <c r="Y99" s="5">
        <v>15000000</v>
      </c>
      <c r="Z99" s="5">
        <v>0</v>
      </c>
      <c r="AA99" s="5">
        <v>0</v>
      </c>
      <c r="AB99" s="5">
        <v>0</v>
      </c>
      <c r="AC99" s="5">
        <v>3000000</v>
      </c>
      <c r="AD99" s="5">
        <v>15000000</v>
      </c>
      <c r="AE99" s="5">
        <v>0</v>
      </c>
      <c r="AF99" s="4" t="s">
        <v>129</v>
      </c>
      <c r="AG99" s="4" t="s">
        <v>191</v>
      </c>
      <c r="AH99" s="3">
        <v>0</v>
      </c>
      <c r="AI99" s="4" t="s">
        <v>629</v>
      </c>
      <c r="AJ99" s="4" t="s">
        <v>85</v>
      </c>
      <c r="AK99" s="4" t="s">
        <v>283</v>
      </c>
      <c r="AL99" s="4" t="s">
        <v>630</v>
      </c>
      <c r="AM99" s="4" t="s">
        <v>87</v>
      </c>
      <c r="AN99" s="5"/>
      <c r="AO99" s="4" t="s">
        <v>88</v>
      </c>
    </row>
    <row r="100" spans="1:41" ht="20.25" customHeight="1" x14ac:dyDescent="0.25">
      <c r="A100" s="3" t="s">
        <v>631</v>
      </c>
      <c r="B100" s="4" t="s">
        <v>68</v>
      </c>
      <c r="C100" s="4" t="s">
        <v>69</v>
      </c>
      <c r="D100" s="4" t="s">
        <v>70</v>
      </c>
      <c r="E100" s="4" t="s">
        <v>632</v>
      </c>
      <c r="F100" s="4" t="s">
        <v>137</v>
      </c>
      <c r="G100" s="4">
        <v>1022412114</v>
      </c>
      <c r="H100" s="4" t="s">
        <v>633</v>
      </c>
      <c r="I100" s="4" t="s">
        <v>74</v>
      </c>
      <c r="J100" s="4" t="s">
        <v>139</v>
      </c>
      <c r="K100" s="3">
        <v>137</v>
      </c>
      <c r="L100" s="3" t="s">
        <v>76</v>
      </c>
      <c r="M100" s="3" t="s">
        <v>623</v>
      </c>
      <c r="N100" s="3" t="s">
        <v>623</v>
      </c>
      <c r="O100" s="3" t="s">
        <v>634</v>
      </c>
      <c r="P100" s="3" t="s">
        <v>180</v>
      </c>
      <c r="Q100" s="3" t="str">
        <f t="shared" si="1"/>
        <v>marzo</v>
      </c>
      <c r="R100" s="3" t="s">
        <v>180</v>
      </c>
      <c r="S100" s="3" t="s">
        <v>623</v>
      </c>
      <c r="T100" s="4" t="s">
        <v>81</v>
      </c>
      <c r="U100" s="5">
        <v>0</v>
      </c>
      <c r="V100" s="5">
        <v>0</v>
      </c>
      <c r="W100" s="5">
        <v>15306667</v>
      </c>
      <c r="X100" s="5">
        <v>0</v>
      </c>
      <c r="Y100" s="5">
        <v>15306667</v>
      </c>
      <c r="Z100" s="5">
        <v>0</v>
      </c>
      <c r="AA100" s="5">
        <v>0</v>
      </c>
      <c r="AB100" s="5">
        <v>0</v>
      </c>
      <c r="AC100" s="5">
        <v>3280000</v>
      </c>
      <c r="AD100" s="5">
        <v>15306667</v>
      </c>
      <c r="AE100" s="5">
        <v>0</v>
      </c>
      <c r="AF100" s="4" t="s">
        <v>97</v>
      </c>
      <c r="AG100" s="4" t="s">
        <v>191</v>
      </c>
      <c r="AH100" s="3">
        <v>0</v>
      </c>
      <c r="AI100" s="4" t="s">
        <v>261</v>
      </c>
      <c r="AJ100" s="4" t="s">
        <v>85</v>
      </c>
      <c r="AK100" s="4" t="s">
        <v>283</v>
      </c>
      <c r="AL100" s="4" t="s">
        <v>635</v>
      </c>
      <c r="AM100" s="4" t="s">
        <v>87</v>
      </c>
      <c r="AN100" s="5"/>
      <c r="AO100" s="4" t="s">
        <v>88</v>
      </c>
    </row>
    <row r="101" spans="1:41" ht="20.25" customHeight="1" x14ac:dyDescent="0.25">
      <c r="A101" s="3" t="s">
        <v>636</v>
      </c>
      <c r="B101" s="4" t="s">
        <v>68</v>
      </c>
      <c r="C101" s="4" t="s">
        <v>69</v>
      </c>
      <c r="D101" s="4" t="s">
        <v>70</v>
      </c>
      <c r="E101" s="4" t="s">
        <v>637</v>
      </c>
      <c r="F101" s="4" t="s">
        <v>137</v>
      </c>
      <c r="G101" s="4">
        <v>1030559436</v>
      </c>
      <c r="H101" s="4" t="s">
        <v>638</v>
      </c>
      <c r="I101" s="4" t="s">
        <v>74</v>
      </c>
      <c r="J101" s="4" t="s">
        <v>238</v>
      </c>
      <c r="K101" s="3">
        <v>107</v>
      </c>
      <c r="L101" s="3" t="s">
        <v>76</v>
      </c>
      <c r="M101" s="3" t="s">
        <v>611</v>
      </c>
      <c r="N101" s="3" t="s">
        <v>611</v>
      </c>
      <c r="O101" s="3" t="s">
        <v>628</v>
      </c>
      <c r="P101" s="3" t="s">
        <v>254</v>
      </c>
      <c r="Q101" s="3" t="str">
        <f t="shared" si="1"/>
        <v>febrero</v>
      </c>
      <c r="R101" s="3" t="s">
        <v>254</v>
      </c>
      <c r="S101" s="3" t="s">
        <v>611</v>
      </c>
      <c r="T101" s="4" t="s">
        <v>81</v>
      </c>
      <c r="U101" s="5">
        <v>0</v>
      </c>
      <c r="V101" s="5">
        <v>0</v>
      </c>
      <c r="W101" s="5">
        <v>40000000</v>
      </c>
      <c r="X101" s="5">
        <v>0</v>
      </c>
      <c r="Y101" s="5">
        <v>40000000</v>
      </c>
      <c r="Z101" s="5">
        <v>0</v>
      </c>
      <c r="AA101" s="5">
        <v>0</v>
      </c>
      <c r="AB101" s="5">
        <v>0</v>
      </c>
      <c r="AC101" s="5">
        <v>10000000</v>
      </c>
      <c r="AD101" s="5">
        <v>40000000</v>
      </c>
      <c r="AE101" s="5">
        <v>0</v>
      </c>
      <c r="AF101" s="4" t="s">
        <v>129</v>
      </c>
      <c r="AG101" s="4" t="s">
        <v>191</v>
      </c>
      <c r="AH101" s="3">
        <v>0</v>
      </c>
      <c r="AI101" s="4" t="s">
        <v>215</v>
      </c>
      <c r="AJ101" s="4" t="s">
        <v>85</v>
      </c>
      <c r="AK101" s="4" t="s">
        <v>283</v>
      </c>
      <c r="AL101" s="4" t="s">
        <v>87</v>
      </c>
      <c r="AM101" s="4" t="s">
        <v>87</v>
      </c>
      <c r="AN101" s="5"/>
      <c r="AO101" s="4" t="s">
        <v>216</v>
      </c>
    </row>
    <row r="102" spans="1:41" ht="20.25" customHeight="1" x14ac:dyDescent="0.25">
      <c r="A102" s="3" t="s">
        <v>639</v>
      </c>
      <c r="B102" s="4" t="s">
        <v>68</v>
      </c>
      <c r="C102" s="4" t="s">
        <v>69</v>
      </c>
      <c r="D102" s="4" t="s">
        <v>70</v>
      </c>
      <c r="E102" s="4" t="s">
        <v>640</v>
      </c>
      <c r="F102" s="4" t="s">
        <v>137</v>
      </c>
      <c r="G102" s="4">
        <v>53139607</v>
      </c>
      <c r="H102" s="4" t="s">
        <v>641</v>
      </c>
      <c r="I102" s="4" t="s">
        <v>74</v>
      </c>
      <c r="J102" s="4" t="s">
        <v>238</v>
      </c>
      <c r="K102" s="3">
        <v>133</v>
      </c>
      <c r="L102" s="3" t="s">
        <v>76</v>
      </c>
      <c r="M102" s="3" t="s">
        <v>642</v>
      </c>
      <c r="N102" s="3" t="s">
        <v>642</v>
      </c>
      <c r="O102" s="3" t="s">
        <v>643</v>
      </c>
      <c r="P102" s="3" t="s">
        <v>180</v>
      </c>
      <c r="Q102" s="3" t="str">
        <f t="shared" si="1"/>
        <v>marzo</v>
      </c>
      <c r="R102" s="3" t="s">
        <v>180</v>
      </c>
      <c r="S102" s="3" t="s">
        <v>642</v>
      </c>
      <c r="T102" s="4" t="s">
        <v>81</v>
      </c>
      <c r="U102" s="5">
        <v>0</v>
      </c>
      <c r="V102" s="5">
        <v>0</v>
      </c>
      <c r="W102" s="5">
        <v>39666667</v>
      </c>
      <c r="X102" s="5">
        <v>0</v>
      </c>
      <c r="Y102" s="5">
        <v>39666667</v>
      </c>
      <c r="Z102" s="5">
        <v>0</v>
      </c>
      <c r="AA102" s="5">
        <v>0</v>
      </c>
      <c r="AB102" s="5">
        <v>0</v>
      </c>
      <c r="AC102" s="5">
        <v>8500000</v>
      </c>
      <c r="AD102" s="5">
        <v>39666667</v>
      </c>
      <c r="AE102" s="5">
        <v>0</v>
      </c>
      <c r="AF102" s="4" t="s">
        <v>129</v>
      </c>
      <c r="AG102" s="4" t="s">
        <v>191</v>
      </c>
      <c r="AH102" s="3">
        <v>0</v>
      </c>
      <c r="AI102" s="4" t="s">
        <v>644</v>
      </c>
      <c r="AJ102" s="4" t="s">
        <v>85</v>
      </c>
      <c r="AK102" s="4" t="s">
        <v>283</v>
      </c>
      <c r="AL102" s="4" t="s">
        <v>87</v>
      </c>
      <c r="AM102" s="4" t="s">
        <v>149</v>
      </c>
      <c r="AN102" s="5"/>
      <c r="AO102" s="4" t="s">
        <v>88</v>
      </c>
    </row>
    <row r="103" spans="1:41" ht="20.25" customHeight="1" x14ac:dyDescent="0.25">
      <c r="A103" s="3" t="s">
        <v>645</v>
      </c>
      <c r="B103" s="4" t="s">
        <v>68</v>
      </c>
      <c r="C103" s="4" t="s">
        <v>69</v>
      </c>
      <c r="D103" s="4" t="s">
        <v>70</v>
      </c>
      <c r="E103" s="4" t="s">
        <v>646</v>
      </c>
      <c r="F103" s="4" t="s">
        <v>219</v>
      </c>
      <c r="G103" s="4">
        <v>1081156004</v>
      </c>
      <c r="H103" s="4" t="s">
        <v>647</v>
      </c>
      <c r="I103" s="4" t="s">
        <v>74</v>
      </c>
      <c r="J103" s="4" t="s">
        <v>598</v>
      </c>
      <c r="K103" s="3">
        <v>241</v>
      </c>
      <c r="L103" s="3" t="s">
        <v>76</v>
      </c>
      <c r="M103" s="3" t="s">
        <v>628</v>
      </c>
      <c r="N103" s="3" t="s">
        <v>628</v>
      </c>
      <c r="O103" s="3" t="s">
        <v>648</v>
      </c>
      <c r="P103" s="3" t="s">
        <v>649</v>
      </c>
      <c r="Q103" s="3" t="str">
        <f t="shared" si="1"/>
        <v>julio</v>
      </c>
      <c r="R103" s="3" t="s">
        <v>649</v>
      </c>
      <c r="S103" s="3" t="s">
        <v>628</v>
      </c>
      <c r="T103" s="4" t="s">
        <v>81</v>
      </c>
      <c r="U103" s="5">
        <v>0</v>
      </c>
      <c r="V103" s="5">
        <v>0</v>
      </c>
      <c r="W103" s="5">
        <v>55760000</v>
      </c>
      <c r="X103" s="5">
        <v>0</v>
      </c>
      <c r="Y103" s="5">
        <v>55760000</v>
      </c>
      <c r="Z103" s="5">
        <v>0</v>
      </c>
      <c r="AA103" s="5">
        <v>0</v>
      </c>
      <c r="AB103" s="5">
        <v>0</v>
      </c>
      <c r="AC103" s="5">
        <v>6970000</v>
      </c>
      <c r="AD103" s="5">
        <v>55760000</v>
      </c>
      <c r="AE103" s="5">
        <v>0</v>
      </c>
      <c r="AF103" s="4" t="s">
        <v>650</v>
      </c>
      <c r="AG103" s="4" t="s">
        <v>226</v>
      </c>
      <c r="AH103" s="3">
        <v>0</v>
      </c>
      <c r="AI103" s="4" t="s">
        <v>417</v>
      </c>
      <c r="AJ103" s="4" t="s">
        <v>85</v>
      </c>
      <c r="AK103" s="4" t="s">
        <v>283</v>
      </c>
      <c r="AL103" s="4" t="s">
        <v>651</v>
      </c>
      <c r="AM103" s="4" t="s">
        <v>149</v>
      </c>
      <c r="AN103" s="5"/>
      <c r="AO103" s="4" t="s">
        <v>88</v>
      </c>
    </row>
    <row r="104" spans="1:41" ht="20.25" customHeight="1" x14ac:dyDescent="0.25">
      <c r="A104" s="3" t="s">
        <v>652</v>
      </c>
      <c r="B104" s="4" t="s">
        <v>68</v>
      </c>
      <c r="C104" s="4" t="s">
        <v>69</v>
      </c>
      <c r="D104" s="4" t="s">
        <v>70</v>
      </c>
      <c r="E104" s="4" t="s">
        <v>653</v>
      </c>
      <c r="F104" s="4" t="s">
        <v>219</v>
      </c>
      <c r="G104" s="4">
        <v>7224910</v>
      </c>
      <c r="H104" s="4" t="s">
        <v>654</v>
      </c>
      <c r="I104" s="4" t="s">
        <v>74</v>
      </c>
      <c r="J104" s="4" t="s">
        <v>598</v>
      </c>
      <c r="K104" s="3">
        <v>242</v>
      </c>
      <c r="L104" s="3" t="s">
        <v>76</v>
      </c>
      <c r="M104" s="3" t="s">
        <v>655</v>
      </c>
      <c r="N104" s="3" t="s">
        <v>655</v>
      </c>
      <c r="O104" s="3" t="s">
        <v>656</v>
      </c>
      <c r="P104" s="3" t="s">
        <v>657</v>
      </c>
      <c r="Q104" s="3" t="str">
        <f t="shared" si="1"/>
        <v>agosto</v>
      </c>
      <c r="R104" s="3" t="s">
        <v>657</v>
      </c>
      <c r="S104" s="3" t="s">
        <v>655</v>
      </c>
      <c r="T104" s="4" t="s">
        <v>81</v>
      </c>
      <c r="U104" s="5">
        <v>0</v>
      </c>
      <c r="V104" s="5">
        <v>0</v>
      </c>
      <c r="W104" s="5">
        <v>68000000</v>
      </c>
      <c r="X104" s="5">
        <v>0</v>
      </c>
      <c r="Y104" s="5">
        <v>68000000</v>
      </c>
      <c r="Z104" s="5">
        <v>0</v>
      </c>
      <c r="AA104" s="5">
        <v>0</v>
      </c>
      <c r="AB104" s="5">
        <v>0</v>
      </c>
      <c r="AC104" s="5">
        <v>8500000</v>
      </c>
      <c r="AD104" s="5">
        <v>68000000</v>
      </c>
      <c r="AE104" s="5">
        <v>0</v>
      </c>
      <c r="AF104" s="4" t="s">
        <v>658</v>
      </c>
      <c r="AG104" s="4" t="s">
        <v>226</v>
      </c>
      <c r="AH104" s="3">
        <v>0</v>
      </c>
      <c r="AI104" s="4" t="s">
        <v>659</v>
      </c>
      <c r="AJ104" s="4" t="s">
        <v>85</v>
      </c>
      <c r="AK104" s="4" t="s">
        <v>283</v>
      </c>
      <c r="AL104" s="4" t="s">
        <v>87</v>
      </c>
      <c r="AM104" s="4" t="s">
        <v>149</v>
      </c>
      <c r="AN104" s="5"/>
      <c r="AO104" s="4" t="s">
        <v>88</v>
      </c>
    </row>
    <row r="105" spans="1:41" ht="20.25" customHeight="1" x14ac:dyDescent="0.25">
      <c r="A105" s="3" t="s">
        <v>660</v>
      </c>
      <c r="B105" s="4" t="s">
        <v>68</v>
      </c>
      <c r="C105" s="4" t="s">
        <v>69</v>
      </c>
      <c r="D105" s="4" t="s">
        <v>70</v>
      </c>
      <c r="E105" s="4" t="s">
        <v>661</v>
      </c>
      <c r="F105" s="4" t="s">
        <v>219</v>
      </c>
      <c r="G105" s="4">
        <v>1018431606</v>
      </c>
      <c r="H105" s="4" t="s">
        <v>662</v>
      </c>
      <c r="I105" s="4" t="s">
        <v>74</v>
      </c>
      <c r="J105" s="4" t="s">
        <v>598</v>
      </c>
      <c r="K105" s="3">
        <v>242</v>
      </c>
      <c r="L105" s="3" t="s">
        <v>76</v>
      </c>
      <c r="M105" s="3" t="s">
        <v>655</v>
      </c>
      <c r="N105" s="3" t="s">
        <v>655</v>
      </c>
      <c r="O105" s="3" t="s">
        <v>663</v>
      </c>
      <c r="P105" s="3" t="s">
        <v>664</v>
      </c>
      <c r="Q105" s="3" t="str">
        <f t="shared" si="1"/>
        <v>agosto</v>
      </c>
      <c r="R105" s="3" t="s">
        <v>664</v>
      </c>
      <c r="S105" s="3" t="s">
        <v>655</v>
      </c>
      <c r="T105" s="4" t="s">
        <v>81</v>
      </c>
      <c r="U105" s="5">
        <v>0</v>
      </c>
      <c r="V105" s="5">
        <v>0</v>
      </c>
      <c r="W105" s="5">
        <v>68000000</v>
      </c>
      <c r="X105" s="5">
        <v>0</v>
      </c>
      <c r="Y105" s="5">
        <v>68000000</v>
      </c>
      <c r="Z105" s="5">
        <v>0</v>
      </c>
      <c r="AA105" s="5">
        <v>0</v>
      </c>
      <c r="AB105" s="5">
        <v>0</v>
      </c>
      <c r="AC105" s="5">
        <v>8500000</v>
      </c>
      <c r="AD105" s="5">
        <v>68000000</v>
      </c>
      <c r="AE105" s="5">
        <v>0</v>
      </c>
      <c r="AF105" s="4" t="s">
        <v>665</v>
      </c>
      <c r="AG105" s="4" t="s">
        <v>226</v>
      </c>
      <c r="AH105" s="3">
        <v>0</v>
      </c>
      <c r="AI105" s="4" t="s">
        <v>409</v>
      </c>
      <c r="AJ105" s="4" t="s">
        <v>85</v>
      </c>
      <c r="AK105" s="4" t="s">
        <v>283</v>
      </c>
      <c r="AL105" s="4" t="s">
        <v>87</v>
      </c>
      <c r="AM105" s="4" t="s">
        <v>149</v>
      </c>
      <c r="AN105" s="5"/>
      <c r="AO105" s="4" t="s">
        <v>88</v>
      </c>
    </row>
    <row r="106" spans="1:41" ht="20.25" customHeight="1" x14ac:dyDescent="0.25">
      <c r="A106" s="3" t="s">
        <v>666</v>
      </c>
      <c r="B106" s="4" t="s">
        <v>68</v>
      </c>
      <c r="C106" s="4" t="s">
        <v>69</v>
      </c>
      <c r="D106" s="4" t="s">
        <v>70</v>
      </c>
      <c r="E106" s="4" t="s">
        <v>667</v>
      </c>
      <c r="F106" s="4" t="s">
        <v>219</v>
      </c>
      <c r="G106" s="4">
        <v>22549696</v>
      </c>
      <c r="H106" s="4" t="s">
        <v>668</v>
      </c>
      <c r="I106" s="4" t="s">
        <v>74</v>
      </c>
      <c r="J106" s="4" t="s">
        <v>598</v>
      </c>
      <c r="K106" s="3">
        <v>242</v>
      </c>
      <c r="L106" s="3" t="s">
        <v>76</v>
      </c>
      <c r="M106" s="3" t="s">
        <v>655</v>
      </c>
      <c r="N106" s="3" t="s">
        <v>655</v>
      </c>
      <c r="O106" s="3" t="s">
        <v>656</v>
      </c>
      <c r="P106" s="3" t="s">
        <v>657</v>
      </c>
      <c r="Q106" s="3" t="str">
        <f t="shared" si="1"/>
        <v>agosto</v>
      </c>
      <c r="R106" s="3" t="s">
        <v>657</v>
      </c>
      <c r="S106" s="3" t="s">
        <v>669</v>
      </c>
      <c r="T106" s="4" t="s">
        <v>81</v>
      </c>
      <c r="U106" s="5">
        <v>0</v>
      </c>
      <c r="V106" s="5">
        <v>0</v>
      </c>
      <c r="W106" s="5">
        <v>100000000</v>
      </c>
      <c r="X106" s="5">
        <v>0</v>
      </c>
      <c r="Y106" s="5">
        <v>100000000</v>
      </c>
      <c r="Z106" s="5">
        <v>0</v>
      </c>
      <c r="AA106" s="5">
        <v>0</v>
      </c>
      <c r="AB106" s="5">
        <v>0</v>
      </c>
      <c r="AC106" s="5">
        <v>12500000</v>
      </c>
      <c r="AD106" s="5">
        <v>100000000</v>
      </c>
      <c r="AE106" s="5">
        <v>0</v>
      </c>
      <c r="AF106" s="4" t="s">
        <v>97</v>
      </c>
      <c r="AG106" s="4" t="s">
        <v>226</v>
      </c>
      <c r="AH106" s="3">
        <v>0</v>
      </c>
      <c r="AI106" s="4" t="s">
        <v>454</v>
      </c>
      <c r="AJ106" s="4" t="s">
        <v>85</v>
      </c>
      <c r="AK106" s="4" t="s">
        <v>283</v>
      </c>
      <c r="AL106" s="4" t="s">
        <v>87</v>
      </c>
      <c r="AM106" s="4" t="s">
        <v>149</v>
      </c>
      <c r="AN106" s="5"/>
      <c r="AO106" s="4" t="s">
        <v>88</v>
      </c>
    </row>
    <row r="107" spans="1:41" ht="20.25" customHeight="1" x14ac:dyDescent="0.25">
      <c r="A107" s="3" t="s">
        <v>670</v>
      </c>
      <c r="B107" s="4" t="s">
        <v>68</v>
      </c>
      <c r="C107" s="4" t="s">
        <v>69</v>
      </c>
      <c r="D107" s="4" t="s">
        <v>70</v>
      </c>
      <c r="E107" s="4" t="s">
        <v>671</v>
      </c>
      <c r="F107" s="4" t="s">
        <v>219</v>
      </c>
      <c r="G107" s="4">
        <v>1019116246</v>
      </c>
      <c r="H107" s="4" t="s">
        <v>672</v>
      </c>
      <c r="I107" s="4" t="s">
        <v>74</v>
      </c>
      <c r="J107" s="4" t="s">
        <v>598</v>
      </c>
      <c r="K107" s="3">
        <v>150</v>
      </c>
      <c r="L107" s="3" t="s">
        <v>76</v>
      </c>
      <c r="M107" s="3" t="s">
        <v>673</v>
      </c>
      <c r="N107" s="3" t="s">
        <v>673</v>
      </c>
      <c r="O107" s="3" t="s">
        <v>663</v>
      </c>
      <c r="P107" s="3" t="s">
        <v>674</v>
      </c>
      <c r="Q107" s="3" t="str">
        <f t="shared" si="1"/>
        <v>mayo</v>
      </c>
      <c r="R107" s="3" t="s">
        <v>674</v>
      </c>
      <c r="S107" s="3" t="s">
        <v>663</v>
      </c>
      <c r="T107" s="4" t="s">
        <v>81</v>
      </c>
      <c r="U107" s="5">
        <v>500000</v>
      </c>
      <c r="V107" s="5">
        <v>0</v>
      </c>
      <c r="W107" s="5">
        <v>49500000</v>
      </c>
      <c r="X107" s="5">
        <v>0</v>
      </c>
      <c r="Y107" s="5">
        <v>50000000</v>
      </c>
      <c r="Z107" s="5">
        <v>0</v>
      </c>
      <c r="AA107" s="5">
        <v>0</v>
      </c>
      <c r="AB107" s="5">
        <v>0</v>
      </c>
      <c r="AC107" s="5">
        <v>10000000</v>
      </c>
      <c r="AD107" s="5">
        <v>50000000</v>
      </c>
      <c r="AE107" s="5">
        <v>0</v>
      </c>
      <c r="AF107" s="4" t="s">
        <v>124</v>
      </c>
      <c r="AG107" s="4" t="s">
        <v>260</v>
      </c>
      <c r="AH107" s="3">
        <v>0</v>
      </c>
      <c r="AI107" s="4" t="s">
        <v>144</v>
      </c>
      <c r="AJ107" s="4" t="s">
        <v>85</v>
      </c>
      <c r="AK107" s="4" t="s">
        <v>283</v>
      </c>
      <c r="AL107" s="4" t="s">
        <v>87</v>
      </c>
      <c r="AM107" s="4" t="s">
        <v>149</v>
      </c>
      <c r="AN107" s="5"/>
      <c r="AO107" s="4" t="s">
        <v>88</v>
      </c>
    </row>
    <row r="108" spans="1:41" ht="20.25" customHeight="1" x14ac:dyDescent="0.25">
      <c r="A108" s="3" t="s">
        <v>675</v>
      </c>
      <c r="B108" s="4" t="s">
        <v>68</v>
      </c>
      <c r="C108" s="4" t="s">
        <v>69</v>
      </c>
      <c r="D108" s="4" t="s">
        <v>70</v>
      </c>
      <c r="E108" s="4" t="s">
        <v>676</v>
      </c>
      <c r="F108" s="4" t="s">
        <v>219</v>
      </c>
      <c r="G108" s="4">
        <v>1085278481</v>
      </c>
      <c r="H108" s="4" t="s">
        <v>379</v>
      </c>
      <c r="I108" s="4" t="s">
        <v>74</v>
      </c>
      <c r="J108" s="4" t="s">
        <v>598</v>
      </c>
      <c r="K108" s="3">
        <v>242</v>
      </c>
      <c r="L108" s="3" t="s">
        <v>76</v>
      </c>
      <c r="M108" s="3" t="s">
        <v>342</v>
      </c>
      <c r="N108" s="3" t="s">
        <v>342</v>
      </c>
      <c r="O108" s="3" t="s">
        <v>677</v>
      </c>
      <c r="P108" s="3" t="s">
        <v>678</v>
      </c>
      <c r="Q108" s="3" t="str">
        <f t="shared" si="1"/>
        <v>agosto</v>
      </c>
      <c r="R108" s="3" t="s">
        <v>678</v>
      </c>
      <c r="S108" s="3" t="s">
        <v>342</v>
      </c>
      <c r="T108" s="4" t="s">
        <v>81</v>
      </c>
      <c r="U108" s="5">
        <v>0</v>
      </c>
      <c r="V108" s="5">
        <v>0</v>
      </c>
      <c r="W108" s="5">
        <v>100000000</v>
      </c>
      <c r="X108" s="5">
        <v>0</v>
      </c>
      <c r="Y108" s="5">
        <v>100000000</v>
      </c>
      <c r="Z108" s="5">
        <v>0</v>
      </c>
      <c r="AA108" s="5">
        <v>0</v>
      </c>
      <c r="AB108" s="5">
        <v>0</v>
      </c>
      <c r="AC108" s="5">
        <v>12500000</v>
      </c>
      <c r="AD108" s="5">
        <v>100000000</v>
      </c>
      <c r="AE108" s="5">
        <v>0</v>
      </c>
      <c r="AF108" s="4" t="s">
        <v>665</v>
      </c>
      <c r="AG108" s="4" t="s">
        <v>226</v>
      </c>
      <c r="AH108" s="3">
        <v>0</v>
      </c>
      <c r="AI108" s="4" t="s">
        <v>679</v>
      </c>
      <c r="AJ108" s="4" t="s">
        <v>85</v>
      </c>
      <c r="AK108" s="4" t="s">
        <v>283</v>
      </c>
      <c r="AL108" s="4" t="s">
        <v>680</v>
      </c>
      <c r="AM108" s="4" t="s">
        <v>681</v>
      </c>
      <c r="AN108" s="5"/>
      <c r="AO108" s="4" t="s">
        <v>216</v>
      </c>
    </row>
    <row r="109" spans="1:41" ht="20.25" customHeight="1" x14ac:dyDescent="0.25">
      <c r="A109" s="3" t="s">
        <v>682</v>
      </c>
      <c r="B109" s="4" t="s">
        <v>68</v>
      </c>
      <c r="C109" s="4" t="s">
        <v>69</v>
      </c>
      <c r="D109" s="4" t="s">
        <v>70</v>
      </c>
      <c r="E109" s="4" t="s">
        <v>683</v>
      </c>
      <c r="F109" s="4" t="s">
        <v>684</v>
      </c>
      <c r="G109" s="4">
        <v>1018421962</v>
      </c>
      <c r="H109" s="4" t="s">
        <v>685</v>
      </c>
      <c r="I109" s="4" t="s">
        <v>74</v>
      </c>
      <c r="J109" s="4" t="s">
        <v>686</v>
      </c>
      <c r="K109" s="3">
        <v>57</v>
      </c>
      <c r="L109" s="3" t="s">
        <v>76</v>
      </c>
      <c r="M109" s="3" t="s">
        <v>687</v>
      </c>
      <c r="N109" s="3" t="s">
        <v>687</v>
      </c>
      <c r="O109" s="3" t="s">
        <v>677</v>
      </c>
      <c r="P109" s="3" t="s">
        <v>688</v>
      </c>
      <c r="Q109" s="3" t="str">
        <f t="shared" si="1"/>
        <v>febrero</v>
      </c>
      <c r="R109" s="3" t="s">
        <v>688</v>
      </c>
      <c r="S109" s="3" t="s">
        <v>687</v>
      </c>
      <c r="T109" s="4" t="s">
        <v>81</v>
      </c>
      <c r="U109" s="5">
        <v>0</v>
      </c>
      <c r="V109" s="5">
        <v>6300000</v>
      </c>
      <c r="W109" s="5">
        <v>0</v>
      </c>
      <c r="X109" s="5">
        <v>0</v>
      </c>
      <c r="Y109" s="5">
        <v>6300000</v>
      </c>
      <c r="Z109" s="5">
        <v>0</v>
      </c>
      <c r="AA109" s="5">
        <v>0</v>
      </c>
      <c r="AB109" s="5">
        <v>0</v>
      </c>
      <c r="AC109" s="5">
        <v>6300000</v>
      </c>
      <c r="AD109" s="5">
        <v>6300000</v>
      </c>
      <c r="AE109" s="5">
        <v>0</v>
      </c>
      <c r="AF109" s="4" t="s">
        <v>124</v>
      </c>
      <c r="AG109" s="4" t="s">
        <v>247</v>
      </c>
      <c r="AH109" s="3">
        <v>0</v>
      </c>
      <c r="AI109" s="4" t="s">
        <v>689</v>
      </c>
      <c r="AJ109" s="4" t="s">
        <v>85</v>
      </c>
      <c r="AK109" s="4" t="s">
        <v>283</v>
      </c>
      <c r="AL109" s="4" t="s">
        <v>87</v>
      </c>
      <c r="AM109" s="4" t="s">
        <v>87</v>
      </c>
      <c r="AN109" s="5"/>
      <c r="AO109" s="4" t="s">
        <v>690</v>
      </c>
    </row>
    <row r="110" spans="1:41" ht="20.25" customHeight="1" x14ac:dyDescent="0.25">
      <c r="A110" s="3" t="s">
        <v>691</v>
      </c>
      <c r="B110" s="4" t="s">
        <v>68</v>
      </c>
      <c r="C110" s="4" t="s">
        <v>69</v>
      </c>
      <c r="D110" s="4" t="s">
        <v>70</v>
      </c>
      <c r="E110" s="4" t="s">
        <v>692</v>
      </c>
      <c r="F110" s="4" t="s">
        <v>72</v>
      </c>
      <c r="G110" s="4">
        <v>52589524</v>
      </c>
      <c r="H110" s="4" t="s">
        <v>693</v>
      </c>
      <c r="I110" s="4" t="s">
        <v>74</v>
      </c>
      <c r="J110" s="4" t="s">
        <v>75</v>
      </c>
      <c r="K110" s="3">
        <v>380</v>
      </c>
      <c r="L110" s="3" t="s">
        <v>76</v>
      </c>
      <c r="M110" s="3" t="s">
        <v>694</v>
      </c>
      <c r="N110" s="3" t="s">
        <v>694</v>
      </c>
      <c r="O110" s="3" t="s">
        <v>140</v>
      </c>
      <c r="P110" s="3" t="s">
        <v>695</v>
      </c>
      <c r="Q110" s="3" t="str">
        <f t="shared" si="1"/>
        <v>diciembre</v>
      </c>
      <c r="R110" s="3" t="s">
        <v>695</v>
      </c>
      <c r="S110" s="3" t="s">
        <v>694</v>
      </c>
      <c r="T110" s="4" t="s">
        <v>81</v>
      </c>
      <c r="U110" s="5">
        <v>0</v>
      </c>
      <c r="V110" s="5">
        <v>0</v>
      </c>
      <c r="W110" s="5">
        <v>190500000</v>
      </c>
      <c r="X110" s="5">
        <v>0</v>
      </c>
      <c r="Y110" s="5">
        <v>190500000</v>
      </c>
      <c r="Z110" s="5">
        <v>0</v>
      </c>
      <c r="AA110" s="5">
        <v>0</v>
      </c>
      <c r="AB110" s="5">
        <v>0</v>
      </c>
      <c r="AC110" s="5">
        <v>15000000</v>
      </c>
      <c r="AD110" s="5">
        <v>190500000</v>
      </c>
      <c r="AE110" s="5">
        <v>0</v>
      </c>
      <c r="AF110" s="4" t="s">
        <v>225</v>
      </c>
      <c r="AG110" s="4" t="s">
        <v>696</v>
      </c>
      <c r="AH110" s="3">
        <v>0</v>
      </c>
      <c r="AI110" s="4" t="s">
        <v>697</v>
      </c>
      <c r="AJ110" s="4" t="s">
        <v>85</v>
      </c>
      <c r="AK110" s="4" t="s">
        <v>283</v>
      </c>
      <c r="AL110" s="4" t="s">
        <v>698</v>
      </c>
      <c r="AM110" s="4" t="s">
        <v>149</v>
      </c>
      <c r="AN110" s="5"/>
      <c r="AO110" s="4" t="s">
        <v>88</v>
      </c>
    </row>
    <row r="111" spans="1:41" ht="20.25" customHeight="1" x14ac:dyDescent="0.25">
      <c r="A111" s="3" t="s">
        <v>699</v>
      </c>
      <c r="B111" s="4" t="s">
        <v>68</v>
      </c>
      <c r="C111" s="4" t="s">
        <v>69</v>
      </c>
      <c r="D111" s="4" t="s">
        <v>70</v>
      </c>
      <c r="E111" s="4" t="s">
        <v>700</v>
      </c>
      <c r="F111" s="4" t="s">
        <v>72</v>
      </c>
      <c r="G111" s="4">
        <v>1075266005</v>
      </c>
      <c r="H111" s="4" t="s">
        <v>701</v>
      </c>
      <c r="I111" s="4" t="s">
        <v>74</v>
      </c>
      <c r="J111" s="4" t="s">
        <v>75</v>
      </c>
      <c r="K111" s="3">
        <v>380</v>
      </c>
      <c r="L111" s="3" t="s">
        <v>76</v>
      </c>
      <c r="M111" s="3" t="s">
        <v>694</v>
      </c>
      <c r="N111" s="3" t="s">
        <v>694</v>
      </c>
      <c r="O111" s="3" t="s">
        <v>140</v>
      </c>
      <c r="P111" s="3" t="s">
        <v>695</v>
      </c>
      <c r="Q111" s="3" t="str">
        <f t="shared" si="1"/>
        <v>diciembre</v>
      </c>
      <c r="R111" s="3" t="s">
        <v>695</v>
      </c>
      <c r="S111" s="3" t="s">
        <v>694</v>
      </c>
      <c r="T111" s="4" t="s">
        <v>81</v>
      </c>
      <c r="U111" s="5">
        <v>0</v>
      </c>
      <c r="V111" s="5">
        <v>0</v>
      </c>
      <c r="W111" s="5">
        <v>172824000</v>
      </c>
      <c r="X111" s="5">
        <v>0</v>
      </c>
      <c r="Y111" s="5">
        <v>172824000</v>
      </c>
      <c r="Z111" s="5">
        <v>0</v>
      </c>
      <c r="AA111" s="5">
        <v>0</v>
      </c>
      <c r="AB111" s="5">
        <v>0</v>
      </c>
      <c r="AC111" s="5">
        <v>13680000</v>
      </c>
      <c r="AD111" s="5">
        <v>172824000</v>
      </c>
      <c r="AE111" s="5">
        <v>0</v>
      </c>
      <c r="AF111" s="4" t="s">
        <v>338</v>
      </c>
      <c r="AG111" s="4" t="s">
        <v>260</v>
      </c>
      <c r="AH111" s="3">
        <v>0</v>
      </c>
      <c r="AI111" s="4" t="s">
        <v>84</v>
      </c>
      <c r="AJ111" s="4" t="s">
        <v>85</v>
      </c>
      <c r="AK111" s="4" t="s">
        <v>283</v>
      </c>
      <c r="AL111" s="4" t="s">
        <v>702</v>
      </c>
      <c r="AM111" s="4" t="s">
        <v>149</v>
      </c>
      <c r="AN111" s="5"/>
      <c r="AO111" s="4" t="s">
        <v>88</v>
      </c>
    </row>
    <row r="112" spans="1:41" ht="20.25" customHeight="1" x14ac:dyDescent="0.25">
      <c r="A112" s="3" t="s">
        <v>703</v>
      </c>
      <c r="B112" s="4" t="s">
        <v>68</v>
      </c>
      <c r="C112" s="4" t="s">
        <v>69</v>
      </c>
      <c r="D112" s="4" t="s">
        <v>70</v>
      </c>
      <c r="E112" s="4" t="s">
        <v>289</v>
      </c>
      <c r="F112" s="4" t="s">
        <v>219</v>
      </c>
      <c r="G112" s="4">
        <v>1095923246</v>
      </c>
      <c r="H112" s="4" t="s">
        <v>704</v>
      </c>
      <c r="I112" s="4" t="s">
        <v>74</v>
      </c>
      <c r="J112" s="4" t="s">
        <v>598</v>
      </c>
      <c r="K112" s="3">
        <v>247</v>
      </c>
      <c r="L112" s="3" t="s">
        <v>76</v>
      </c>
      <c r="M112" s="3" t="s">
        <v>705</v>
      </c>
      <c r="N112" s="3" t="s">
        <v>705</v>
      </c>
      <c r="O112" s="3" t="s">
        <v>706</v>
      </c>
      <c r="P112" s="3" t="s">
        <v>707</v>
      </c>
      <c r="Q112" s="3" t="str">
        <f t="shared" si="1"/>
        <v>agosto</v>
      </c>
      <c r="R112" s="3" t="s">
        <v>707</v>
      </c>
      <c r="S112" s="3" t="s">
        <v>705</v>
      </c>
      <c r="T112" s="4" t="s">
        <v>81</v>
      </c>
      <c r="U112" s="5">
        <v>0</v>
      </c>
      <c r="V112" s="5">
        <v>0</v>
      </c>
      <c r="W112" s="5">
        <v>34300000</v>
      </c>
      <c r="X112" s="5">
        <v>0</v>
      </c>
      <c r="Y112" s="5">
        <v>34300000</v>
      </c>
      <c r="Z112" s="5">
        <v>0</v>
      </c>
      <c r="AA112" s="5">
        <v>0</v>
      </c>
      <c r="AB112" s="5">
        <v>0</v>
      </c>
      <c r="AC112" s="5">
        <v>4200000</v>
      </c>
      <c r="AD112" s="5">
        <v>34300000</v>
      </c>
      <c r="AE112" s="5">
        <v>0</v>
      </c>
      <c r="AF112" s="4" t="s">
        <v>97</v>
      </c>
      <c r="AG112" s="4" t="s">
        <v>226</v>
      </c>
      <c r="AH112" s="3">
        <v>0</v>
      </c>
      <c r="AI112" s="4" t="s">
        <v>708</v>
      </c>
      <c r="AJ112" s="4" t="s">
        <v>85</v>
      </c>
      <c r="AK112" s="4" t="s">
        <v>283</v>
      </c>
      <c r="AL112" s="4" t="s">
        <v>87</v>
      </c>
      <c r="AM112" s="4" t="s">
        <v>149</v>
      </c>
      <c r="AN112" s="5"/>
      <c r="AO112" s="4" t="s">
        <v>88</v>
      </c>
    </row>
    <row r="113" spans="1:41" ht="20.25" customHeight="1" x14ac:dyDescent="0.25">
      <c r="A113" s="3" t="s">
        <v>709</v>
      </c>
      <c r="B113" s="4" t="s">
        <v>68</v>
      </c>
      <c r="C113" s="4" t="s">
        <v>69</v>
      </c>
      <c r="D113" s="4" t="s">
        <v>70</v>
      </c>
      <c r="E113" s="4" t="s">
        <v>710</v>
      </c>
      <c r="F113" s="4" t="s">
        <v>219</v>
      </c>
      <c r="G113" s="4">
        <v>1032475470</v>
      </c>
      <c r="H113" s="4" t="s">
        <v>711</v>
      </c>
      <c r="I113" s="4" t="s">
        <v>74</v>
      </c>
      <c r="J113" s="4" t="s">
        <v>598</v>
      </c>
      <c r="K113" s="3">
        <v>242</v>
      </c>
      <c r="L113" s="3" t="s">
        <v>76</v>
      </c>
      <c r="M113" s="3" t="s">
        <v>712</v>
      </c>
      <c r="N113" s="3" t="s">
        <v>712</v>
      </c>
      <c r="O113" s="3" t="s">
        <v>706</v>
      </c>
      <c r="P113" s="3" t="s">
        <v>713</v>
      </c>
      <c r="Q113" s="3" t="str">
        <f t="shared" si="1"/>
        <v>agosto</v>
      </c>
      <c r="R113" s="3" t="s">
        <v>713</v>
      </c>
      <c r="S113" s="3" t="s">
        <v>712</v>
      </c>
      <c r="T113" s="4" t="s">
        <v>81</v>
      </c>
      <c r="U113" s="5">
        <v>0</v>
      </c>
      <c r="V113" s="5">
        <v>0</v>
      </c>
      <c r="W113" s="5">
        <v>72673600</v>
      </c>
      <c r="X113" s="5">
        <v>0</v>
      </c>
      <c r="Y113" s="5">
        <v>72673600</v>
      </c>
      <c r="Z113" s="5">
        <v>0</v>
      </c>
      <c r="AA113" s="5">
        <v>0</v>
      </c>
      <c r="AB113" s="5">
        <v>0</v>
      </c>
      <c r="AC113" s="5">
        <v>9084200</v>
      </c>
      <c r="AD113" s="5">
        <v>72673600</v>
      </c>
      <c r="AE113" s="5">
        <v>0</v>
      </c>
      <c r="AF113" s="4" t="s">
        <v>714</v>
      </c>
      <c r="AG113" s="4" t="s">
        <v>226</v>
      </c>
      <c r="AH113" s="3">
        <v>0</v>
      </c>
      <c r="AI113" s="4" t="s">
        <v>715</v>
      </c>
      <c r="AJ113" s="4" t="s">
        <v>85</v>
      </c>
      <c r="AK113" s="4" t="s">
        <v>283</v>
      </c>
      <c r="AL113" s="4" t="s">
        <v>87</v>
      </c>
      <c r="AM113" s="4" t="s">
        <v>149</v>
      </c>
      <c r="AN113" s="5"/>
      <c r="AO113" s="4" t="s">
        <v>88</v>
      </c>
    </row>
    <row r="114" spans="1:41" ht="20.25" customHeight="1" x14ac:dyDescent="0.25">
      <c r="A114" s="3" t="s">
        <v>716</v>
      </c>
      <c r="B114" s="4" t="s">
        <v>68</v>
      </c>
      <c r="C114" s="4" t="s">
        <v>69</v>
      </c>
      <c r="D114" s="4" t="s">
        <v>70</v>
      </c>
      <c r="E114" s="4" t="s">
        <v>717</v>
      </c>
      <c r="F114" s="4" t="s">
        <v>219</v>
      </c>
      <c r="G114" s="4">
        <v>1121852543</v>
      </c>
      <c r="H114" s="4" t="s">
        <v>718</v>
      </c>
      <c r="I114" s="4" t="s">
        <v>74</v>
      </c>
      <c r="J114" s="4" t="s">
        <v>221</v>
      </c>
      <c r="K114" s="3">
        <v>114</v>
      </c>
      <c r="L114" s="3" t="s">
        <v>76</v>
      </c>
      <c r="M114" s="3" t="s">
        <v>712</v>
      </c>
      <c r="N114" s="3" t="s">
        <v>712</v>
      </c>
      <c r="O114" s="3" t="s">
        <v>706</v>
      </c>
      <c r="P114" s="3" t="s">
        <v>719</v>
      </c>
      <c r="Q114" s="3" t="str">
        <f t="shared" si="1"/>
        <v>abril</v>
      </c>
      <c r="R114" s="3" t="s">
        <v>719</v>
      </c>
      <c r="S114" s="3" t="s">
        <v>712</v>
      </c>
      <c r="T114" s="4" t="s">
        <v>81</v>
      </c>
      <c r="U114" s="5">
        <v>166667</v>
      </c>
      <c r="V114" s="5">
        <v>0</v>
      </c>
      <c r="W114" s="5">
        <v>18833333</v>
      </c>
      <c r="X114" s="5">
        <v>0</v>
      </c>
      <c r="Y114" s="5">
        <v>19000000</v>
      </c>
      <c r="Z114" s="5">
        <v>0</v>
      </c>
      <c r="AA114" s="5">
        <v>0</v>
      </c>
      <c r="AB114" s="5">
        <v>0</v>
      </c>
      <c r="AC114" s="5">
        <v>5000000</v>
      </c>
      <c r="AD114" s="5">
        <v>19000000</v>
      </c>
      <c r="AE114" s="5">
        <v>0</v>
      </c>
      <c r="AF114" s="4" t="s">
        <v>124</v>
      </c>
      <c r="AG114" s="4" t="s">
        <v>226</v>
      </c>
      <c r="AH114" s="3">
        <v>0</v>
      </c>
      <c r="AI114" s="4" t="s">
        <v>266</v>
      </c>
      <c r="AJ114" s="4" t="s">
        <v>85</v>
      </c>
      <c r="AK114" s="4" t="s">
        <v>283</v>
      </c>
      <c r="AL114" s="4" t="s">
        <v>87</v>
      </c>
      <c r="AM114" s="4" t="s">
        <v>149</v>
      </c>
      <c r="AN114" s="5"/>
      <c r="AO114" s="4" t="s">
        <v>88</v>
      </c>
    </row>
    <row r="115" spans="1:41" ht="20.25" customHeight="1" x14ac:dyDescent="0.25">
      <c r="A115" s="3" t="s">
        <v>720</v>
      </c>
      <c r="B115" s="4" t="s">
        <v>68</v>
      </c>
      <c r="C115" s="4" t="s">
        <v>69</v>
      </c>
      <c r="D115" s="4" t="s">
        <v>70</v>
      </c>
      <c r="E115" s="4" t="s">
        <v>721</v>
      </c>
      <c r="F115" s="4" t="s">
        <v>72</v>
      </c>
      <c r="G115" s="4">
        <v>1085040782</v>
      </c>
      <c r="H115" s="4" t="s">
        <v>722</v>
      </c>
      <c r="I115" s="4" t="s">
        <v>74</v>
      </c>
      <c r="J115" s="4" t="s">
        <v>75</v>
      </c>
      <c r="K115" s="3">
        <v>378</v>
      </c>
      <c r="L115" s="3" t="s">
        <v>76</v>
      </c>
      <c r="M115" s="3" t="s">
        <v>712</v>
      </c>
      <c r="N115" s="3" t="s">
        <v>712</v>
      </c>
      <c r="O115" s="3" t="s">
        <v>706</v>
      </c>
      <c r="P115" s="3" t="s">
        <v>695</v>
      </c>
      <c r="Q115" s="3" t="str">
        <f t="shared" si="1"/>
        <v>diciembre</v>
      </c>
      <c r="R115" s="3" t="s">
        <v>695</v>
      </c>
      <c r="S115" s="3" t="s">
        <v>712</v>
      </c>
      <c r="T115" s="4" t="s">
        <v>81</v>
      </c>
      <c r="U115" s="5">
        <v>0</v>
      </c>
      <c r="V115" s="5">
        <v>0</v>
      </c>
      <c r="W115" s="5">
        <v>168866660</v>
      </c>
      <c r="X115" s="5">
        <v>0</v>
      </c>
      <c r="Y115" s="5">
        <v>168866660</v>
      </c>
      <c r="Z115" s="5">
        <v>0</v>
      </c>
      <c r="AA115" s="5">
        <v>0</v>
      </c>
      <c r="AB115" s="5">
        <v>0</v>
      </c>
      <c r="AC115" s="5">
        <v>13545454</v>
      </c>
      <c r="AD115" s="5">
        <v>168866660</v>
      </c>
      <c r="AE115" s="5">
        <v>0</v>
      </c>
      <c r="AF115" s="4" t="s">
        <v>124</v>
      </c>
      <c r="AG115" s="4" t="s">
        <v>696</v>
      </c>
      <c r="AH115" s="3">
        <v>0</v>
      </c>
      <c r="AI115" s="4" t="s">
        <v>723</v>
      </c>
      <c r="AJ115" s="4" t="s">
        <v>85</v>
      </c>
      <c r="AK115" s="4" t="s">
        <v>283</v>
      </c>
      <c r="AL115" s="4" t="s">
        <v>724</v>
      </c>
      <c r="AM115" s="4" t="s">
        <v>149</v>
      </c>
      <c r="AN115" s="5"/>
      <c r="AO115" s="4" t="s">
        <v>88</v>
      </c>
    </row>
    <row r="116" spans="1:41" ht="20.25" customHeight="1" x14ac:dyDescent="0.25">
      <c r="A116" s="3" t="s">
        <v>725</v>
      </c>
      <c r="B116" s="4" t="s">
        <v>68</v>
      </c>
      <c r="C116" s="4" t="s">
        <v>69</v>
      </c>
      <c r="D116" s="4" t="s">
        <v>70</v>
      </c>
      <c r="E116" s="4" t="s">
        <v>726</v>
      </c>
      <c r="F116" s="4" t="s">
        <v>72</v>
      </c>
      <c r="G116" s="4">
        <v>1073162219</v>
      </c>
      <c r="H116" s="4" t="s">
        <v>727</v>
      </c>
      <c r="I116" s="4" t="s">
        <v>74</v>
      </c>
      <c r="J116" s="4" t="s">
        <v>75</v>
      </c>
      <c r="K116" s="3">
        <v>372</v>
      </c>
      <c r="L116" s="3" t="s">
        <v>76</v>
      </c>
      <c r="M116" s="3" t="s">
        <v>172</v>
      </c>
      <c r="N116" s="3" t="s">
        <v>172</v>
      </c>
      <c r="O116" s="3" t="s">
        <v>728</v>
      </c>
      <c r="P116" s="3" t="s">
        <v>695</v>
      </c>
      <c r="Q116" s="3" t="str">
        <f t="shared" si="1"/>
        <v>diciembre</v>
      </c>
      <c r="R116" s="3" t="s">
        <v>695</v>
      </c>
      <c r="S116" s="3" t="s">
        <v>172</v>
      </c>
      <c r="T116" s="4" t="s">
        <v>81</v>
      </c>
      <c r="U116" s="5">
        <v>0</v>
      </c>
      <c r="V116" s="5">
        <v>0</v>
      </c>
      <c r="W116" s="5">
        <v>159466667</v>
      </c>
      <c r="X116" s="5">
        <v>0</v>
      </c>
      <c r="Y116" s="5">
        <v>159466667</v>
      </c>
      <c r="Z116" s="5">
        <v>0</v>
      </c>
      <c r="AA116" s="5">
        <v>0</v>
      </c>
      <c r="AB116" s="5">
        <v>0</v>
      </c>
      <c r="AC116" s="5">
        <v>13000000</v>
      </c>
      <c r="AD116" s="5">
        <v>159466667</v>
      </c>
      <c r="AE116" s="5">
        <v>0</v>
      </c>
      <c r="AF116" s="4" t="s">
        <v>129</v>
      </c>
      <c r="AG116" s="4" t="s">
        <v>696</v>
      </c>
      <c r="AH116" s="3">
        <v>0</v>
      </c>
      <c r="AI116" s="4" t="s">
        <v>84</v>
      </c>
      <c r="AJ116" s="4" t="s">
        <v>85</v>
      </c>
      <c r="AK116" s="4" t="s">
        <v>283</v>
      </c>
      <c r="AL116" s="4" t="s">
        <v>729</v>
      </c>
      <c r="AM116" s="4" t="s">
        <v>149</v>
      </c>
      <c r="AN116" s="5"/>
      <c r="AO116" s="4" t="s">
        <v>88</v>
      </c>
    </row>
    <row r="117" spans="1:41" ht="20.25" customHeight="1" x14ac:dyDescent="0.25">
      <c r="A117" s="3" t="s">
        <v>730</v>
      </c>
      <c r="B117" s="4" t="s">
        <v>68</v>
      </c>
      <c r="C117" s="4" t="s">
        <v>69</v>
      </c>
      <c r="D117" s="4" t="s">
        <v>70</v>
      </c>
      <c r="E117" s="4" t="s">
        <v>731</v>
      </c>
      <c r="F117" s="4" t="s">
        <v>72</v>
      </c>
      <c r="G117" s="4">
        <v>12370467</v>
      </c>
      <c r="H117" s="4" t="s">
        <v>732</v>
      </c>
      <c r="I117" s="4" t="s">
        <v>74</v>
      </c>
      <c r="J117" s="4" t="s">
        <v>75</v>
      </c>
      <c r="K117" s="3">
        <v>372</v>
      </c>
      <c r="L117" s="3" t="s">
        <v>76</v>
      </c>
      <c r="M117" s="3" t="s">
        <v>172</v>
      </c>
      <c r="N117" s="3" t="s">
        <v>172</v>
      </c>
      <c r="O117" s="3" t="s">
        <v>728</v>
      </c>
      <c r="P117" s="3" t="s">
        <v>695</v>
      </c>
      <c r="Q117" s="3" t="str">
        <f t="shared" si="1"/>
        <v>diciembre</v>
      </c>
      <c r="R117" s="3" t="s">
        <v>695</v>
      </c>
      <c r="S117" s="3" t="s">
        <v>172</v>
      </c>
      <c r="T117" s="4" t="s">
        <v>81</v>
      </c>
      <c r="U117" s="5">
        <v>0</v>
      </c>
      <c r="V117" s="5">
        <v>0</v>
      </c>
      <c r="W117" s="5">
        <v>136400000</v>
      </c>
      <c r="X117" s="5">
        <v>0</v>
      </c>
      <c r="Y117" s="5">
        <v>136400000</v>
      </c>
      <c r="Z117" s="5">
        <v>0</v>
      </c>
      <c r="AA117" s="5">
        <v>0</v>
      </c>
      <c r="AB117" s="5">
        <v>0</v>
      </c>
      <c r="AC117" s="5">
        <v>11000000</v>
      </c>
      <c r="AD117" s="5">
        <v>136400000</v>
      </c>
      <c r="AE117" s="5">
        <v>0</v>
      </c>
      <c r="AF117" s="4" t="s">
        <v>129</v>
      </c>
      <c r="AG117" s="4" t="s">
        <v>260</v>
      </c>
      <c r="AH117" s="3">
        <v>0</v>
      </c>
      <c r="AI117" s="4" t="s">
        <v>733</v>
      </c>
      <c r="AJ117" s="4" t="s">
        <v>85</v>
      </c>
      <c r="AK117" s="4" t="s">
        <v>283</v>
      </c>
      <c r="AL117" s="4" t="s">
        <v>734</v>
      </c>
      <c r="AM117" s="4" t="s">
        <v>149</v>
      </c>
      <c r="AN117" s="5"/>
      <c r="AO117" s="4" t="s">
        <v>88</v>
      </c>
    </row>
    <row r="118" spans="1:41" ht="20.25" customHeight="1" x14ac:dyDescent="0.25">
      <c r="A118" s="3" t="s">
        <v>735</v>
      </c>
      <c r="B118" s="4" t="s">
        <v>68</v>
      </c>
      <c r="C118" s="4" t="s">
        <v>69</v>
      </c>
      <c r="D118" s="4" t="s">
        <v>70</v>
      </c>
      <c r="E118" s="4" t="s">
        <v>736</v>
      </c>
      <c r="F118" s="4" t="s">
        <v>72</v>
      </c>
      <c r="G118" s="4">
        <v>1020810592</v>
      </c>
      <c r="H118" s="4" t="s">
        <v>737</v>
      </c>
      <c r="I118" s="4" t="s">
        <v>74</v>
      </c>
      <c r="J118" s="4" t="s">
        <v>75</v>
      </c>
      <c r="K118" s="3">
        <v>369</v>
      </c>
      <c r="L118" s="3" t="s">
        <v>76</v>
      </c>
      <c r="M118" s="3" t="s">
        <v>179</v>
      </c>
      <c r="N118" s="3" t="s">
        <v>179</v>
      </c>
      <c r="O118" s="3" t="s">
        <v>738</v>
      </c>
      <c r="P118" s="3" t="s">
        <v>695</v>
      </c>
      <c r="Q118" s="3" t="str">
        <f t="shared" si="1"/>
        <v>diciembre</v>
      </c>
      <c r="R118" s="3" t="s">
        <v>695</v>
      </c>
      <c r="S118" s="3" t="s">
        <v>179</v>
      </c>
      <c r="T118" s="4" t="s">
        <v>81</v>
      </c>
      <c r="U118" s="5">
        <v>0</v>
      </c>
      <c r="V118" s="5">
        <v>0</v>
      </c>
      <c r="W118" s="5">
        <v>96720000</v>
      </c>
      <c r="X118" s="5">
        <v>0</v>
      </c>
      <c r="Y118" s="5">
        <v>96720000</v>
      </c>
      <c r="Z118" s="5">
        <v>0</v>
      </c>
      <c r="AA118" s="5">
        <v>0</v>
      </c>
      <c r="AB118" s="5">
        <v>0</v>
      </c>
      <c r="AC118" s="5">
        <v>7800000</v>
      </c>
      <c r="AD118" s="5">
        <v>96720000</v>
      </c>
      <c r="AE118" s="5">
        <v>0</v>
      </c>
      <c r="AF118" s="4" t="s">
        <v>129</v>
      </c>
      <c r="AG118" s="4" t="s">
        <v>260</v>
      </c>
      <c r="AH118" s="3">
        <v>0</v>
      </c>
      <c r="AI118" s="4" t="s">
        <v>107</v>
      </c>
      <c r="AJ118" s="4" t="s">
        <v>85</v>
      </c>
      <c r="AK118" s="4" t="s">
        <v>283</v>
      </c>
      <c r="AL118" s="4" t="s">
        <v>87</v>
      </c>
      <c r="AM118" s="4" t="s">
        <v>149</v>
      </c>
      <c r="AN118" s="5"/>
      <c r="AO118" s="4" t="s">
        <v>88</v>
      </c>
    </row>
    <row r="119" spans="1:41" ht="20.25" customHeight="1" x14ac:dyDescent="0.25">
      <c r="A119" s="3" t="s">
        <v>739</v>
      </c>
      <c r="B119" s="4" t="s">
        <v>68</v>
      </c>
      <c r="C119" s="4" t="s">
        <v>69</v>
      </c>
      <c r="D119" s="4" t="s">
        <v>70</v>
      </c>
      <c r="E119" s="4" t="s">
        <v>289</v>
      </c>
      <c r="F119" s="4" t="s">
        <v>219</v>
      </c>
      <c r="G119" s="4">
        <v>1007402682</v>
      </c>
      <c r="H119" s="4" t="s">
        <v>740</v>
      </c>
      <c r="I119" s="4" t="s">
        <v>74</v>
      </c>
      <c r="J119" s="4" t="s">
        <v>598</v>
      </c>
      <c r="K119" s="3">
        <v>262</v>
      </c>
      <c r="L119" s="3" t="s">
        <v>76</v>
      </c>
      <c r="M119" s="3" t="s">
        <v>179</v>
      </c>
      <c r="N119" s="3" t="s">
        <v>728</v>
      </c>
      <c r="O119" s="3" t="s">
        <v>583</v>
      </c>
      <c r="P119" s="3" t="s">
        <v>741</v>
      </c>
      <c r="Q119" s="3" t="str">
        <f t="shared" si="1"/>
        <v>septiembre</v>
      </c>
      <c r="R119" s="3" t="s">
        <v>741</v>
      </c>
      <c r="S119" s="3" t="s">
        <v>179</v>
      </c>
      <c r="T119" s="4" t="s">
        <v>81</v>
      </c>
      <c r="U119" s="5">
        <v>0</v>
      </c>
      <c r="V119" s="5">
        <v>0</v>
      </c>
      <c r="W119" s="5">
        <v>36260000</v>
      </c>
      <c r="X119" s="5">
        <v>0</v>
      </c>
      <c r="Y119" s="5">
        <v>36260000</v>
      </c>
      <c r="Z119" s="5">
        <v>0</v>
      </c>
      <c r="AA119" s="5">
        <v>0</v>
      </c>
      <c r="AB119" s="5">
        <v>0</v>
      </c>
      <c r="AC119" s="5">
        <v>4200000</v>
      </c>
      <c r="AD119" s="5">
        <v>36260000</v>
      </c>
      <c r="AE119" s="5">
        <v>0</v>
      </c>
      <c r="AF119" s="4" t="s">
        <v>97</v>
      </c>
      <c r="AG119" s="4" t="s">
        <v>226</v>
      </c>
      <c r="AH119" s="3">
        <v>0</v>
      </c>
      <c r="AI119" s="4" t="s">
        <v>742</v>
      </c>
      <c r="AJ119" s="4" t="s">
        <v>85</v>
      </c>
      <c r="AK119" s="4" t="s">
        <v>283</v>
      </c>
      <c r="AL119" s="4" t="s">
        <v>743</v>
      </c>
      <c r="AM119" s="4" t="s">
        <v>149</v>
      </c>
      <c r="AN119" s="5"/>
      <c r="AO119" s="4" t="s">
        <v>88</v>
      </c>
    </row>
    <row r="120" spans="1:41" ht="20.25" customHeight="1" x14ac:dyDescent="0.25">
      <c r="A120" s="3" t="s">
        <v>744</v>
      </c>
      <c r="B120" s="4" t="s">
        <v>68</v>
      </c>
      <c r="C120" s="4" t="s">
        <v>69</v>
      </c>
      <c r="D120" s="4" t="s">
        <v>70</v>
      </c>
      <c r="E120" s="4" t="s">
        <v>745</v>
      </c>
      <c r="F120" s="4" t="s">
        <v>72</v>
      </c>
      <c r="G120" s="4">
        <v>1014220167</v>
      </c>
      <c r="H120" s="4" t="s">
        <v>746</v>
      </c>
      <c r="I120" s="4" t="s">
        <v>74</v>
      </c>
      <c r="J120" s="4" t="s">
        <v>75</v>
      </c>
      <c r="K120" s="3">
        <v>370</v>
      </c>
      <c r="L120" s="3" t="s">
        <v>76</v>
      </c>
      <c r="M120" s="3" t="s">
        <v>179</v>
      </c>
      <c r="N120" s="3" t="s">
        <v>179</v>
      </c>
      <c r="O120" s="3" t="s">
        <v>583</v>
      </c>
      <c r="P120" s="3" t="s">
        <v>695</v>
      </c>
      <c r="Q120" s="3" t="str">
        <f t="shared" si="1"/>
        <v>diciembre</v>
      </c>
      <c r="R120" s="3" t="s">
        <v>695</v>
      </c>
      <c r="S120" s="3" t="s">
        <v>179</v>
      </c>
      <c r="T120" s="4" t="s">
        <v>81</v>
      </c>
      <c r="U120" s="5">
        <v>598333</v>
      </c>
      <c r="V120" s="5">
        <v>0</v>
      </c>
      <c r="W120" s="5">
        <v>60568334</v>
      </c>
      <c r="X120" s="5">
        <v>0</v>
      </c>
      <c r="Y120" s="5">
        <v>61166667</v>
      </c>
      <c r="Z120" s="5">
        <v>0</v>
      </c>
      <c r="AA120" s="5">
        <v>0</v>
      </c>
      <c r="AB120" s="5">
        <v>0</v>
      </c>
      <c r="AC120" s="5">
        <v>5000000</v>
      </c>
      <c r="AD120" s="5">
        <v>61166667</v>
      </c>
      <c r="AE120" s="5">
        <v>0</v>
      </c>
      <c r="AF120" s="4" t="s">
        <v>82</v>
      </c>
      <c r="AG120" s="4" t="s">
        <v>113</v>
      </c>
      <c r="AH120" s="3">
        <v>0</v>
      </c>
      <c r="AI120" s="4" t="s">
        <v>99</v>
      </c>
      <c r="AJ120" s="4" t="s">
        <v>85</v>
      </c>
      <c r="AK120" s="4" t="s">
        <v>283</v>
      </c>
      <c r="AL120" s="4" t="s">
        <v>747</v>
      </c>
      <c r="AM120" s="4" t="s">
        <v>149</v>
      </c>
      <c r="AN120" s="5"/>
      <c r="AO120" s="4" t="s">
        <v>88</v>
      </c>
    </row>
    <row r="121" spans="1:41" ht="20.25" customHeight="1" x14ac:dyDescent="0.25">
      <c r="A121" s="3" t="s">
        <v>748</v>
      </c>
      <c r="B121" s="4" t="s">
        <v>68</v>
      </c>
      <c r="C121" s="4" t="s">
        <v>69</v>
      </c>
      <c r="D121" s="4" t="s">
        <v>70</v>
      </c>
      <c r="E121" s="4" t="s">
        <v>749</v>
      </c>
      <c r="F121" s="4" t="s">
        <v>219</v>
      </c>
      <c r="G121" s="4">
        <v>1020819879</v>
      </c>
      <c r="H121" s="4" t="s">
        <v>750</v>
      </c>
      <c r="I121" s="4" t="s">
        <v>74</v>
      </c>
      <c r="J121" s="4" t="s">
        <v>598</v>
      </c>
      <c r="K121" s="3">
        <v>242</v>
      </c>
      <c r="L121" s="3" t="s">
        <v>76</v>
      </c>
      <c r="M121" s="3" t="s">
        <v>728</v>
      </c>
      <c r="N121" s="3" t="s">
        <v>728</v>
      </c>
      <c r="O121" s="3" t="s">
        <v>751</v>
      </c>
      <c r="P121" s="3" t="s">
        <v>752</v>
      </c>
      <c r="Q121" s="3" t="str">
        <f t="shared" si="1"/>
        <v>agosto</v>
      </c>
      <c r="R121" s="3" t="s">
        <v>752</v>
      </c>
      <c r="S121" s="3" t="s">
        <v>728</v>
      </c>
      <c r="T121" s="4" t="s">
        <v>81</v>
      </c>
      <c r="U121" s="5">
        <v>0</v>
      </c>
      <c r="V121" s="5">
        <v>0</v>
      </c>
      <c r="W121" s="5">
        <v>68000000</v>
      </c>
      <c r="X121" s="5">
        <v>0</v>
      </c>
      <c r="Y121" s="5">
        <v>68000000</v>
      </c>
      <c r="Z121" s="5">
        <v>0</v>
      </c>
      <c r="AA121" s="5">
        <v>0</v>
      </c>
      <c r="AB121" s="5">
        <v>0</v>
      </c>
      <c r="AC121" s="5">
        <v>8500000</v>
      </c>
      <c r="AD121" s="5">
        <v>68000000</v>
      </c>
      <c r="AE121" s="5">
        <v>0</v>
      </c>
      <c r="AF121" s="4" t="s">
        <v>142</v>
      </c>
      <c r="AG121" s="4" t="s">
        <v>226</v>
      </c>
      <c r="AH121" s="3">
        <v>0</v>
      </c>
      <c r="AI121" s="4" t="s">
        <v>753</v>
      </c>
      <c r="AJ121" s="4" t="s">
        <v>85</v>
      </c>
      <c r="AK121" s="4" t="s">
        <v>283</v>
      </c>
      <c r="AL121" s="4" t="s">
        <v>754</v>
      </c>
      <c r="AM121" s="4" t="s">
        <v>149</v>
      </c>
      <c r="AN121" s="5"/>
      <c r="AO121" s="4" t="s">
        <v>88</v>
      </c>
    </row>
    <row r="122" spans="1:41" ht="20.25" customHeight="1" x14ac:dyDescent="0.25">
      <c r="A122" s="3" t="s">
        <v>755</v>
      </c>
      <c r="B122" s="4" t="s">
        <v>68</v>
      </c>
      <c r="C122" s="4" t="s">
        <v>69</v>
      </c>
      <c r="D122" s="4" t="s">
        <v>70</v>
      </c>
      <c r="E122" s="4" t="s">
        <v>756</v>
      </c>
      <c r="F122" s="4" t="s">
        <v>72</v>
      </c>
      <c r="G122" s="4">
        <v>1074190956</v>
      </c>
      <c r="H122" s="4" t="s">
        <v>757</v>
      </c>
      <c r="I122" s="4" t="s">
        <v>74</v>
      </c>
      <c r="J122" s="4" t="s">
        <v>75</v>
      </c>
      <c r="K122" s="3">
        <v>369</v>
      </c>
      <c r="L122" s="3" t="s">
        <v>76</v>
      </c>
      <c r="M122" s="3" t="s">
        <v>728</v>
      </c>
      <c r="N122" s="3" t="s">
        <v>728</v>
      </c>
      <c r="O122" s="3" t="s">
        <v>738</v>
      </c>
      <c r="P122" s="3" t="s">
        <v>695</v>
      </c>
      <c r="Q122" s="3" t="str">
        <f t="shared" si="1"/>
        <v>diciembre</v>
      </c>
      <c r="R122" s="3" t="s">
        <v>695</v>
      </c>
      <c r="S122" s="3" t="s">
        <v>728</v>
      </c>
      <c r="T122" s="4" t="s">
        <v>81</v>
      </c>
      <c r="U122" s="5">
        <v>0</v>
      </c>
      <c r="V122" s="5">
        <v>0</v>
      </c>
      <c r="W122" s="5">
        <v>43400000</v>
      </c>
      <c r="X122" s="5">
        <v>0</v>
      </c>
      <c r="Y122" s="5">
        <v>43400000</v>
      </c>
      <c r="Z122" s="5">
        <v>0</v>
      </c>
      <c r="AA122" s="5">
        <v>0</v>
      </c>
      <c r="AB122" s="5">
        <v>0</v>
      </c>
      <c r="AC122" s="5">
        <v>3500000</v>
      </c>
      <c r="AD122" s="5">
        <v>43400000</v>
      </c>
      <c r="AE122" s="5">
        <v>0</v>
      </c>
      <c r="AF122" s="4" t="s">
        <v>758</v>
      </c>
      <c r="AG122" s="4" t="s">
        <v>260</v>
      </c>
      <c r="AH122" s="3">
        <v>0</v>
      </c>
      <c r="AI122" s="4" t="s">
        <v>759</v>
      </c>
      <c r="AJ122" s="4" t="s">
        <v>85</v>
      </c>
      <c r="AK122" s="4" t="s">
        <v>283</v>
      </c>
      <c r="AL122" s="4" t="s">
        <v>760</v>
      </c>
      <c r="AM122" s="4" t="s">
        <v>149</v>
      </c>
      <c r="AN122" s="5"/>
      <c r="AO122" s="4" t="s">
        <v>88</v>
      </c>
    </row>
    <row r="123" spans="1:41" ht="20.25" customHeight="1" x14ac:dyDescent="0.25">
      <c r="A123" s="3" t="s">
        <v>761</v>
      </c>
      <c r="B123" s="4" t="s">
        <v>68</v>
      </c>
      <c r="C123" s="4" t="s">
        <v>69</v>
      </c>
      <c r="D123" s="4" t="s">
        <v>70</v>
      </c>
      <c r="E123" s="4" t="s">
        <v>762</v>
      </c>
      <c r="F123" s="4" t="s">
        <v>72</v>
      </c>
      <c r="G123" s="4">
        <v>7691706</v>
      </c>
      <c r="H123" s="4" t="s">
        <v>763</v>
      </c>
      <c r="I123" s="4" t="s">
        <v>74</v>
      </c>
      <c r="J123" s="4" t="s">
        <v>75</v>
      </c>
      <c r="K123" s="3">
        <v>303</v>
      </c>
      <c r="L123" s="3" t="s">
        <v>76</v>
      </c>
      <c r="M123" s="3" t="s">
        <v>738</v>
      </c>
      <c r="N123" s="3" t="s">
        <v>751</v>
      </c>
      <c r="O123" s="3" t="s">
        <v>751</v>
      </c>
      <c r="P123" s="3" t="s">
        <v>764</v>
      </c>
      <c r="Q123" s="3" t="str">
        <f t="shared" si="1"/>
        <v>octubre</v>
      </c>
      <c r="R123" s="3" t="s">
        <v>764</v>
      </c>
      <c r="S123" s="3" t="s">
        <v>738</v>
      </c>
      <c r="T123" s="4" t="s">
        <v>81</v>
      </c>
      <c r="U123" s="5">
        <v>0</v>
      </c>
      <c r="V123" s="5">
        <v>0</v>
      </c>
      <c r="W123" s="5">
        <v>119368330</v>
      </c>
      <c r="X123" s="5">
        <v>0</v>
      </c>
      <c r="Y123" s="5">
        <v>119368330</v>
      </c>
      <c r="Z123" s="5">
        <v>0</v>
      </c>
      <c r="AA123" s="5">
        <v>0</v>
      </c>
      <c r="AB123" s="5">
        <v>0</v>
      </c>
      <c r="AC123" s="5">
        <v>11936833</v>
      </c>
      <c r="AD123" s="5">
        <v>119368330</v>
      </c>
      <c r="AE123" s="5">
        <v>0</v>
      </c>
      <c r="AF123" s="4" t="s">
        <v>225</v>
      </c>
      <c r="AG123" s="4" t="s">
        <v>247</v>
      </c>
      <c r="AH123" s="3">
        <v>0</v>
      </c>
      <c r="AI123" s="4" t="s">
        <v>765</v>
      </c>
      <c r="AJ123" s="4" t="s">
        <v>85</v>
      </c>
      <c r="AK123" s="4" t="s">
        <v>283</v>
      </c>
      <c r="AL123" s="4" t="s">
        <v>766</v>
      </c>
      <c r="AM123" s="4" t="s">
        <v>149</v>
      </c>
      <c r="AN123" s="5"/>
      <c r="AO123" s="4" t="s">
        <v>88</v>
      </c>
    </row>
    <row r="124" spans="1:41" ht="20.25" customHeight="1" x14ac:dyDescent="0.25">
      <c r="A124" s="3" t="s">
        <v>767</v>
      </c>
      <c r="B124" s="4" t="s">
        <v>68</v>
      </c>
      <c r="C124" s="4" t="s">
        <v>69</v>
      </c>
      <c r="D124" s="4" t="s">
        <v>70</v>
      </c>
      <c r="E124" s="4" t="s">
        <v>768</v>
      </c>
      <c r="F124" s="4" t="s">
        <v>72</v>
      </c>
      <c r="G124" s="4">
        <v>1015449672</v>
      </c>
      <c r="H124" s="4" t="s">
        <v>769</v>
      </c>
      <c r="I124" s="4" t="s">
        <v>74</v>
      </c>
      <c r="J124" s="4" t="s">
        <v>75</v>
      </c>
      <c r="K124" s="3">
        <v>366</v>
      </c>
      <c r="L124" s="3" t="s">
        <v>76</v>
      </c>
      <c r="M124" s="3" t="s">
        <v>738</v>
      </c>
      <c r="N124" s="3" t="s">
        <v>738</v>
      </c>
      <c r="O124" s="3" t="s">
        <v>751</v>
      </c>
      <c r="P124" s="3" t="s">
        <v>695</v>
      </c>
      <c r="Q124" s="3" t="str">
        <f t="shared" si="1"/>
        <v>diciembre</v>
      </c>
      <c r="R124" s="3" t="s">
        <v>695</v>
      </c>
      <c r="S124" s="3" t="s">
        <v>738</v>
      </c>
      <c r="T124" s="4" t="s">
        <v>81</v>
      </c>
      <c r="U124" s="5">
        <v>0</v>
      </c>
      <c r="V124" s="5">
        <v>0</v>
      </c>
      <c r="W124" s="5">
        <v>159900000</v>
      </c>
      <c r="X124" s="5">
        <v>0</v>
      </c>
      <c r="Y124" s="5">
        <v>159900000</v>
      </c>
      <c r="Z124" s="5">
        <v>0</v>
      </c>
      <c r="AA124" s="5">
        <v>0</v>
      </c>
      <c r="AB124" s="5">
        <v>0</v>
      </c>
      <c r="AC124" s="5">
        <v>13000000</v>
      </c>
      <c r="AD124" s="5">
        <v>159900000</v>
      </c>
      <c r="AE124" s="5">
        <v>0</v>
      </c>
      <c r="AF124" s="4" t="s">
        <v>97</v>
      </c>
      <c r="AG124" s="4" t="s">
        <v>125</v>
      </c>
      <c r="AH124" s="3">
        <v>0</v>
      </c>
      <c r="AI124" s="4" t="s">
        <v>84</v>
      </c>
      <c r="AJ124" s="4" t="s">
        <v>85</v>
      </c>
      <c r="AK124" s="4" t="s">
        <v>283</v>
      </c>
      <c r="AL124" s="4" t="s">
        <v>770</v>
      </c>
      <c r="AM124" s="4" t="s">
        <v>149</v>
      </c>
      <c r="AN124" s="5"/>
      <c r="AO124" s="4" t="s">
        <v>88</v>
      </c>
    </row>
    <row r="125" spans="1:41" ht="20.25" customHeight="1" x14ac:dyDescent="0.25">
      <c r="A125" s="3" t="s">
        <v>771</v>
      </c>
      <c r="B125" s="4" t="s">
        <v>68</v>
      </c>
      <c r="C125" s="4" t="s">
        <v>69</v>
      </c>
      <c r="D125" s="4" t="s">
        <v>70</v>
      </c>
      <c r="E125" s="4" t="s">
        <v>772</v>
      </c>
      <c r="F125" s="4" t="s">
        <v>72</v>
      </c>
      <c r="G125" s="4">
        <v>53891780</v>
      </c>
      <c r="H125" s="4" t="s">
        <v>773</v>
      </c>
      <c r="I125" s="4" t="s">
        <v>74</v>
      </c>
      <c r="J125" s="4" t="s">
        <v>75</v>
      </c>
      <c r="K125" s="3">
        <v>120</v>
      </c>
      <c r="L125" s="3" t="s">
        <v>76</v>
      </c>
      <c r="M125" s="3" t="s">
        <v>751</v>
      </c>
      <c r="N125" s="3" t="s">
        <v>751</v>
      </c>
      <c r="O125" s="3" t="s">
        <v>79</v>
      </c>
      <c r="P125" s="3" t="s">
        <v>96</v>
      </c>
      <c r="Q125" s="3" t="str">
        <f t="shared" si="1"/>
        <v>abril</v>
      </c>
      <c r="R125" s="3" t="s">
        <v>96</v>
      </c>
      <c r="S125" s="3" t="s">
        <v>751</v>
      </c>
      <c r="T125" s="4" t="s">
        <v>81</v>
      </c>
      <c r="U125" s="5">
        <v>0</v>
      </c>
      <c r="V125" s="5">
        <v>0</v>
      </c>
      <c r="W125" s="5">
        <v>44000000</v>
      </c>
      <c r="X125" s="5">
        <v>0</v>
      </c>
      <c r="Y125" s="5">
        <v>44000000</v>
      </c>
      <c r="Z125" s="5">
        <v>0</v>
      </c>
      <c r="AA125" s="5">
        <v>0</v>
      </c>
      <c r="AB125" s="5">
        <v>0</v>
      </c>
      <c r="AC125" s="5">
        <v>11000000</v>
      </c>
      <c r="AD125" s="5">
        <v>44000000</v>
      </c>
      <c r="AE125" s="5">
        <v>0</v>
      </c>
      <c r="AF125" s="4" t="s">
        <v>129</v>
      </c>
      <c r="AG125" s="4" t="s">
        <v>696</v>
      </c>
      <c r="AH125" s="3">
        <v>0</v>
      </c>
      <c r="AI125" s="4" t="s">
        <v>733</v>
      </c>
      <c r="AJ125" s="4" t="s">
        <v>85</v>
      </c>
      <c r="AK125" s="4" t="s">
        <v>283</v>
      </c>
      <c r="AL125" s="4" t="s">
        <v>774</v>
      </c>
      <c r="AM125" s="4" t="s">
        <v>149</v>
      </c>
      <c r="AN125" s="5"/>
      <c r="AO125" s="4" t="s">
        <v>88</v>
      </c>
    </row>
    <row r="126" spans="1:41" ht="20.25" customHeight="1" x14ac:dyDescent="0.25">
      <c r="A126" s="3" t="s">
        <v>775</v>
      </c>
      <c r="B126" s="4" t="s">
        <v>68</v>
      </c>
      <c r="C126" s="4" t="s">
        <v>69</v>
      </c>
      <c r="D126" s="4" t="s">
        <v>70</v>
      </c>
      <c r="E126" s="4" t="s">
        <v>776</v>
      </c>
      <c r="F126" s="4" t="s">
        <v>219</v>
      </c>
      <c r="G126" s="4">
        <v>1020803618</v>
      </c>
      <c r="H126" s="4" t="s">
        <v>777</v>
      </c>
      <c r="I126" s="4" t="s">
        <v>74</v>
      </c>
      <c r="J126" s="4" t="s">
        <v>598</v>
      </c>
      <c r="K126" s="3">
        <v>241</v>
      </c>
      <c r="L126" s="3" t="s">
        <v>76</v>
      </c>
      <c r="M126" s="3" t="s">
        <v>751</v>
      </c>
      <c r="N126" s="3" t="s">
        <v>751</v>
      </c>
      <c r="O126" s="3" t="s">
        <v>79</v>
      </c>
      <c r="P126" s="3" t="s">
        <v>752</v>
      </c>
      <c r="Q126" s="3" t="str">
        <f t="shared" si="1"/>
        <v>agosto</v>
      </c>
      <c r="R126" s="3" t="s">
        <v>752</v>
      </c>
      <c r="S126" s="3" t="s">
        <v>751</v>
      </c>
      <c r="T126" s="4" t="s">
        <v>81</v>
      </c>
      <c r="U126" s="5">
        <v>0</v>
      </c>
      <c r="V126" s="5">
        <v>0</v>
      </c>
      <c r="W126" s="5">
        <v>59120000</v>
      </c>
      <c r="X126" s="5">
        <v>0</v>
      </c>
      <c r="Y126" s="5">
        <v>59120000</v>
      </c>
      <c r="Z126" s="5">
        <v>0</v>
      </c>
      <c r="AA126" s="5">
        <v>0</v>
      </c>
      <c r="AB126" s="5">
        <v>0</v>
      </c>
      <c r="AC126" s="5">
        <v>7390000</v>
      </c>
      <c r="AD126" s="5">
        <v>59120000</v>
      </c>
      <c r="AE126" s="5">
        <v>0</v>
      </c>
      <c r="AF126" s="4" t="s">
        <v>129</v>
      </c>
      <c r="AG126" s="4" t="s">
        <v>778</v>
      </c>
      <c r="AH126" s="3">
        <v>0</v>
      </c>
      <c r="AI126" s="4" t="s">
        <v>417</v>
      </c>
      <c r="AJ126" s="4" t="s">
        <v>85</v>
      </c>
      <c r="AK126" s="4" t="s">
        <v>283</v>
      </c>
      <c r="AL126" s="4" t="s">
        <v>779</v>
      </c>
      <c r="AM126" s="4" t="s">
        <v>149</v>
      </c>
      <c r="AN126" s="5"/>
      <c r="AO126" s="4" t="s">
        <v>88</v>
      </c>
    </row>
    <row r="127" spans="1:41" ht="20.25" customHeight="1" x14ac:dyDescent="0.25">
      <c r="A127" s="3" t="s">
        <v>780</v>
      </c>
      <c r="B127" s="4" t="s">
        <v>68</v>
      </c>
      <c r="C127" s="4" t="s">
        <v>69</v>
      </c>
      <c r="D127" s="4" t="s">
        <v>70</v>
      </c>
      <c r="E127" s="4" t="s">
        <v>781</v>
      </c>
      <c r="F127" s="4" t="s">
        <v>72</v>
      </c>
      <c r="G127" s="4">
        <v>40216568</v>
      </c>
      <c r="H127" s="4" t="s">
        <v>782</v>
      </c>
      <c r="I127" s="4" t="s">
        <v>74</v>
      </c>
      <c r="J127" s="4" t="s">
        <v>75</v>
      </c>
      <c r="K127" s="3">
        <v>362</v>
      </c>
      <c r="L127" s="3" t="s">
        <v>76</v>
      </c>
      <c r="M127" s="3" t="s">
        <v>79</v>
      </c>
      <c r="N127" s="3" t="s">
        <v>79</v>
      </c>
      <c r="O127" s="3" t="s">
        <v>783</v>
      </c>
      <c r="P127" s="3" t="s">
        <v>695</v>
      </c>
      <c r="Q127" s="3" t="str">
        <f t="shared" si="1"/>
        <v>diciembre</v>
      </c>
      <c r="R127" s="3" t="s">
        <v>695</v>
      </c>
      <c r="S127" s="3" t="s">
        <v>79</v>
      </c>
      <c r="T127" s="4" t="s">
        <v>81</v>
      </c>
      <c r="U127" s="5">
        <v>0</v>
      </c>
      <c r="V127" s="5">
        <v>0</v>
      </c>
      <c r="W127" s="5">
        <v>114240000</v>
      </c>
      <c r="X127" s="5">
        <v>0</v>
      </c>
      <c r="Y127" s="5">
        <v>114240000</v>
      </c>
      <c r="Z127" s="5">
        <v>0</v>
      </c>
      <c r="AA127" s="5">
        <v>0</v>
      </c>
      <c r="AB127" s="5">
        <v>0</v>
      </c>
      <c r="AC127" s="5">
        <v>9520000</v>
      </c>
      <c r="AD127" s="5">
        <v>114240000</v>
      </c>
      <c r="AE127" s="5">
        <v>0</v>
      </c>
      <c r="AF127" s="4" t="s">
        <v>82</v>
      </c>
      <c r="AG127" s="4" t="s">
        <v>696</v>
      </c>
      <c r="AH127" s="3">
        <v>0</v>
      </c>
      <c r="AI127" s="4" t="s">
        <v>84</v>
      </c>
      <c r="AJ127" s="4" t="s">
        <v>85</v>
      </c>
      <c r="AK127" s="4" t="s">
        <v>283</v>
      </c>
      <c r="AL127" s="4" t="s">
        <v>784</v>
      </c>
      <c r="AM127" s="4" t="s">
        <v>149</v>
      </c>
      <c r="AN127" s="5"/>
      <c r="AO127" s="4" t="s">
        <v>88</v>
      </c>
    </row>
    <row r="128" spans="1:41" ht="20.25" customHeight="1" x14ac:dyDescent="0.25"/>
  </sheetData>
  <autoFilter ref="A1:AP12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td</vt:lpstr>
      <vt:lpstr>vigentes al 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KELLY NATALIA QUINTERO DE LOS RIOS</dc:creator>
  <cp:keywords/>
  <dc:description/>
  <cp:lastModifiedBy>ADMIN</cp:lastModifiedBy>
  <cp:revision/>
  <dcterms:created xsi:type="dcterms:W3CDTF">2025-05-09T14:30:19Z</dcterms:created>
  <dcterms:modified xsi:type="dcterms:W3CDTF">2025-12-09T20:24:37Z</dcterms:modified>
  <cp:category/>
  <cp:contentStatus/>
</cp:coreProperties>
</file>